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8055" windowHeight="5220"/>
  </bookViews>
  <sheets>
    <sheet name="Եկամուտ" sheetId="1" r:id="rId1"/>
  </sheets>
  <calcPr calcId="144525"/>
</workbook>
</file>

<file path=xl/calcChain.xml><?xml version="1.0" encoding="utf-8"?>
<calcChain xmlns="http://schemas.openxmlformats.org/spreadsheetml/2006/main">
  <c r="G10" i="1" l="1"/>
  <c r="G9" i="1"/>
  <c r="G8" i="1"/>
  <c r="E10" i="1"/>
  <c r="E9" i="1"/>
  <c r="E8" i="1"/>
  <c r="C10" i="1"/>
  <c r="C9" i="1"/>
  <c r="C8" i="1"/>
  <c r="F7" i="1" l="1"/>
  <c r="G7" i="1" s="1"/>
  <c r="D7" i="1"/>
  <c r="E7" i="1" s="1"/>
  <c r="B7" i="1"/>
  <c r="C7" i="1" s="1"/>
</calcChain>
</file>

<file path=xl/sharedStrings.xml><?xml version="1.0" encoding="utf-8"?>
<sst xmlns="http://schemas.openxmlformats.org/spreadsheetml/2006/main" count="16" uniqueCount="12">
  <si>
    <t>ԵԿԱՄՏԱՏԵՍԱԿ</t>
  </si>
  <si>
    <t>ՀՆԱ-ի նկատմամբ</t>
  </si>
  <si>
    <t>Գումար                                                                                  (մլն դրամ)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</si>
  <si>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</si>
  <si>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</si>
  <si>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</si>
  <si>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</si>
  <si>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</si>
  <si>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ՀՀ 2019-2021 ԹՎԱԿԱՆՆԵՐԻ ՊԵՏԱԿԱՆ ԲՅՈՒՋԵՆԵՐԻ ԵԿԱՄՈՒՏՆԵՐԻ ՀԱՄԵՄԱՏԱԿԱՆԸ</t>
  </si>
  <si>
    <t>2019 թվական 
փաստ</t>
  </si>
  <si>
    <t>2021 թվական 
(ծրագիր)</t>
  </si>
  <si>
    <t>2020 թվական                               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</si>
</sst>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6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0" fontId="0" fillId="0" borderId="0" xfId="0" applyFont="1" applyAlignment="1">
      <alignment horizontal="left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167" fontId="0" fillId="0" borderId="0" xfId="0" applyNumberFormat="1"/>
    <xf numFmtId="165" fontId="8" fillId="0" borderId="0" xfId="1" applyNumberFormat="1" applyFont="1"/>
    <xf numFmtId="0" fontId="3" fillId="0" borderId="1" xfId="4" applyFont="1" applyBorder="1" applyAlignment="1">
      <alignment horizontal="center" vertical="center" wrapText="1"/>
    </xf>
    <xf numFmtId="164" fontId="3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J10" sqref="J10"/>
    </sheetView>
  </sheetViews>
  <sheetFormatPr defaultRowHeight="15" x14ac:dyDescent="0.25"/>
  <cols>
    <col min="1" max="1" width="38.5703125" customWidth="1"/>
    <col min="2" max="2" width="19.7109375" customWidth="1"/>
    <col min="3" max="3" width="16.28515625" customWidth="1"/>
    <col min="4" max="4" width="19.7109375" customWidth="1"/>
    <col min="5" max="5" width="16" customWidth="1"/>
    <col min="6" max="6" width="19.7109375" customWidth="1"/>
    <col min="7" max="7" width="16.28515625" customWidth="1"/>
  </cols>
  <sheetData>
    <row r="1" spans="1:7" ht="29.25" customHeight="1" x14ac:dyDescent="0.25">
      <c r="G1" s="6" t="s">
        <v>7</v>
      </c>
    </row>
    <row r="2" spans="1:7" x14ac:dyDescent="0.25">
      <c r="E2" s="6"/>
    </row>
    <row r="3" spans="1:7" ht="16.5" x14ac:dyDescent="0.3">
      <c r="A3" s="15" t="s">
        <v>8</v>
      </c>
      <c r="B3" s="15"/>
      <c r="C3" s="15"/>
      <c r="D3" s="15"/>
      <c r="E3" s="15"/>
      <c r="F3" s="15"/>
      <c r="G3" s="15"/>
    </row>
    <row r="5" spans="1:7" ht="54.75" customHeight="1" x14ac:dyDescent="0.25">
      <c r="A5" s="14" t="s">
        <v>0</v>
      </c>
      <c r="B5" s="13" t="s">
        <v>9</v>
      </c>
      <c r="C5" s="13"/>
      <c r="D5" s="13" t="s">
        <v>11</v>
      </c>
      <c r="E5" s="13"/>
      <c r="F5" s="13" t="s">
        <v>10</v>
      </c>
      <c r="G5" s="13"/>
    </row>
    <row r="6" spans="1:7" ht="41.25" customHeight="1" x14ac:dyDescent="0.25">
      <c r="A6" s="14"/>
      <c r="B6" s="1" t="s">
        <v>2</v>
      </c>
      <c r="C6" s="10" t="s">
        <v>1</v>
      </c>
      <c r="D6" s="1" t="s">
        <v>2</v>
      </c>
      <c r="E6" s="10" t="s">
        <v>1</v>
      </c>
      <c r="F6" s="1" t="s">
        <v>2</v>
      </c>
      <c r="G6" s="10" t="s">
        <v>1</v>
      </c>
    </row>
    <row r="7" spans="1:7" ht="48" customHeight="1" x14ac:dyDescent="0.25">
      <c r="A7" s="2" t="s">
        <v>3</v>
      </c>
      <c r="B7" s="7">
        <f>SUM(B8:B10)</f>
        <v>1565488916.7749999</v>
      </c>
      <c r="C7" s="8">
        <f>+B7/B13</f>
        <v>0.23831352971811304</v>
      </c>
      <c r="D7" s="7">
        <f>SUM(D8:D10)</f>
        <v>1695009852.0999999</v>
      </c>
      <c r="E7" s="8">
        <f>+D7/D13</f>
        <v>0.23890002770964966</v>
      </c>
      <c r="F7" s="7">
        <f>SUM(F8:F10)</f>
        <v>1509462935.9000001</v>
      </c>
      <c r="G7" s="8">
        <f>+F7/F13</f>
        <v>0.23602653580208968</v>
      </c>
    </row>
    <row r="8" spans="1:7" ht="46.5" customHeight="1" x14ac:dyDescent="0.25">
      <c r="A8" s="3" t="s">
        <v>4</v>
      </c>
      <c r="B8" s="7">
        <v>1464315757.4489999</v>
      </c>
      <c r="C8" s="8">
        <f>+B8/B13</f>
        <v>0.22291199448311308</v>
      </c>
      <c r="D8" s="7">
        <v>1602252712.8</v>
      </c>
      <c r="E8" s="8">
        <f>+D8/D13</f>
        <v>0.22582654431863367</v>
      </c>
      <c r="F8" s="7">
        <v>1440136839.5</v>
      </c>
      <c r="G8" s="8">
        <f>+F8/F13</f>
        <v>0.22518638995629744</v>
      </c>
    </row>
    <row r="9" spans="1:7" ht="24" customHeight="1" x14ac:dyDescent="0.25">
      <c r="A9" s="4" t="s">
        <v>6</v>
      </c>
      <c r="B9" s="7">
        <v>88800437.975999981</v>
      </c>
      <c r="C9" s="8">
        <f>+B9/B13</f>
        <v>1.3518042566644684E-2</v>
      </c>
      <c r="D9" s="7">
        <v>57432719.100000001</v>
      </c>
      <c r="E9" s="8">
        <f>+D9/D13</f>
        <v>8.0947483387377103E-3</v>
      </c>
      <c r="F9" s="9">
        <v>45070585</v>
      </c>
      <c r="G9" s="8">
        <f>+F9/F13</f>
        <v>7.0474430283251214E-3</v>
      </c>
    </row>
    <row r="10" spans="1:7" ht="29.25" customHeight="1" x14ac:dyDescent="0.25">
      <c r="A10" s="4" t="s">
        <v>5</v>
      </c>
      <c r="B10" s="7">
        <v>12372721.35</v>
      </c>
      <c r="C10" s="8">
        <f>+B10/B13</f>
        <v>1.883492668355277E-3</v>
      </c>
      <c r="D10" s="7">
        <v>35324420.200000003</v>
      </c>
      <c r="E10" s="8">
        <f>+D10/D13</f>
        <v>4.9787350522782891E-3</v>
      </c>
      <c r="F10" s="9">
        <v>24255511.400000002</v>
      </c>
      <c r="G10" s="8">
        <f>+F10/F13</f>
        <v>3.7927028174671025E-3</v>
      </c>
    </row>
    <row r="11" spans="1:7" x14ac:dyDescent="0.25">
      <c r="A11" s="5"/>
    </row>
    <row r="12" spans="1:7" ht="30" customHeight="1" x14ac:dyDescent="0.25"/>
    <row r="13" spans="1:7" x14ac:dyDescent="0.25">
      <c r="B13" s="12">
        <v>6569030800</v>
      </c>
      <c r="C13" s="12"/>
      <c r="D13" s="12">
        <v>7095059252.8187265</v>
      </c>
      <c r="E13" s="12"/>
      <c r="F13" s="12">
        <v>6395310301.7437754</v>
      </c>
    </row>
    <row r="15" spans="1:7" x14ac:dyDescent="0.25">
      <c r="B15" s="11"/>
      <c r="C15" s="11"/>
      <c r="D15" s="11"/>
      <c r="E15" s="11"/>
      <c r="F15" s="11"/>
      <c r="G15" s="11"/>
    </row>
    <row r="16" spans="1:7" x14ac:dyDescent="0.25">
      <c r="B16" s="11"/>
      <c r="C16" s="11"/>
      <c r="D16" s="11"/>
      <c r="E16" s="11"/>
      <c r="F16" s="11"/>
      <c r="G16" s="11"/>
    </row>
    <row r="17" spans="2:7" x14ac:dyDescent="0.25">
      <c r="B17" s="11"/>
      <c r="C17" s="11"/>
      <c r="D17" s="11"/>
      <c r="E17" s="11"/>
      <c r="F17" s="11"/>
      <c r="G17" s="11"/>
    </row>
    <row r="18" spans="2:7" x14ac:dyDescent="0.25">
      <c r="B18" s="11"/>
      <c r="C18" s="11"/>
      <c r="D18" s="11"/>
      <c r="E18" s="11"/>
      <c r="F18" s="11"/>
      <c r="G18" s="11"/>
    </row>
    <row r="19" spans="2:7" x14ac:dyDescent="0.25">
      <c r="B19" s="11"/>
      <c r="C19" s="11"/>
      <c r="D19" s="11"/>
      <c r="E19" s="11"/>
      <c r="F19" s="11"/>
      <c r="G19" s="11"/>
    </row>
  </sheetData>
  <mergeCells count="5">
    <mergeCell ref="F5:G5"/>
    <mergeCell ref="A5:A6"/>
    <mergeCell ref="B5:C5"/>
    <mergeCell ref="D5:E5"/>
    <mergeCell ref="A3:G3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2020-11-26T17:14:04Z</dcterms:modified>
</cp:coreProperties>
</file>