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-15" yWindow="-15" windowWidth="14040" windowHeight="11655"/>
  </bookViews>
  <sheets>
    <sheet name="Հավելված 3 Մաս 2" sheetId="23" r:id="rId1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2'!#REF!</definedName>
    <definedName name="_ftn18" localSheetId="0">'Հավելված 3 Մաս 2'!$B$15</definedName>
    <definedName name="_ftn19" localSheetId="0">'Հավելված 3 Մաս 2'!#REF!</definedName>
    <definedName name="_ftn2" localSheetId="0">'Հավելված 3 Մաս 2'!#REF!</definedName>
    <definedName name="_ftn20" localSheetId="0">'Հավելված 3 Մաս 2'!#REF!</definedName>
    <definedName name="_ftn21" localSheetId="0">'Հավելված 3 Մաս 2'!#REF!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2'!#REF!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2'!$B$7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4" localSheetId="0">'Հավելված 3 Մաս 2'!#REF!</definedName>
    <definedName name="_ftnref6" localSheetId="0">'Հավելված 3 Մաս 2'!#REF!</definedName>
    <definedName name="_ftnref7" localSheetId="0">'Հավելված 3 Մաս 2'!#REF!</definedName>
    <definedName name="_ftnref8" localSheetId="0">'Հավելված 3 Մաս 2'!#REF!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2'!#REF!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F65" i="23" l="1"/>
  <c r="G65" i="23"/>
  <c r="H142" i="23" l="1"/>
  <c r="I142" i="23"/>
  <c r="I141" i="23"/>
  <c r="H141" i="23"/>
  <c r="I137" i="23"/>
  <c r="H138" i="23"/>
  <c r="I138" i="23"/>
  <c r="I139" i="23"/>
  <c r="I140" i="23"/>
  <c r="I133" i="23"/>
  <c r="I116" i="23"/>
  <c r="I117" i="23"/>
  <c r="I118" i="23"/>
  <c r="I114" i="23"/>
  <c r="H103" i="23"/>
  <c r="I103" i="23"/>
  <c r="H100" i="23"/>
  <c r="I100" i="23"/>
  <c r="H68" i="23"/>
  <c r="I68" i="23"/>
  <c r="H69" i="23"/>
  <c r="I69" i="23"/>
  <c r="H70" i="23"/>
  <c r="I70" i="23"/>
  <c r="H71" i="23"/>
  <c r="I71" i="23"/>
  <c r="H72" i="23"/>
  <c r="I72" i="23"/>
  <c r="H73" i="23"/>
  <c r="I73" i="23"/>
  <c r="H74" i="23"/>
  <c r="I74" i="23"/>
  <c r="H75" i="23"/>
  <c r="I75" i="23"/>
  <c r="I76" i="23"/>
  <c r="I77" i="23"/>
  <c r="I78" i="23"/>
  <c r="I79" i="23"/>
  <c r="H80" i="23"/>
  <c r="I80" i="23"/>
  <c r="H52" i="23"/>
  <c r="I52" i="23"/>
  <c r="H53" i="23"/>
  <c r="I53" i="23"/>
  <c r="H54" i="23"/>
  <c r="I54" i="23"/>
  <c r="I55" i="23"/>
  <c r="H57" i="23"/>
  <c r="I57" i="23"/>
  <c r="H58" i="23"/>
  <c r="I58" i="23"/>
  <c r="H59" i="23"/>
  <c r="I59" i="23"/>
  <c r="H60" i="23"/>
  <c r="I60" i="23"/>
  <c r="I61" i="23"/>
  <c r="I62" i="23"/>
  <c r="I63" i="23"/>
  <c r="H20" i="23"/>
  <c r="I20" i="23"/>
  <c r="F148" i="23"/>
  <c r="G148" i="23"/>
  <c r="E148" i="23"/>
  <c r="H153" i="23"/>
  <c r="I153" i="23"/>
  <c r="H155" i="23"/>
  <c r="I155" i="23"/>
  <c r="H157" i="23"/>
  <c r="I157" i="23"/>
  <c r="H159" i="23"/>
  <c r="I159" i="23"/>
  <c r="H161" i="23"/>
  <c r="I161" i="23"/>
  <c r="H163" i="23"/>
  <c r="I163" i="23"/>
  <c r="H165" i="23"/>
  <c r="I165" i="23"/>
  <c r="H167" i="23"/>
  <c r="I167" i="23"/>
  <c r="H169" i="23"/>
  <c r="I169" i="23"/>
  <c r="I171" i="23"/>
  <c r="H173" i="23"/>
  <c r="I173" i="23"/>
  <c r="H175" i="23"/>
  <c r="I175" i="23"/>
  <c r="H177" i="23"/>
  <c r="I177" i="23"/>
  <c r="H179" i="23"/>
  <c r="I179" i="23"/>
  <c r="H181" i="23"/>
  <c r="I181" i="23"/>
  <c r="H183" i="23"/>
  <c r="I183" i="23"/>
  <c r="H185" i="23"/>
  <c r="I185" i="23"/>
  <c r="I189" i="23"/>
  <c r="H191" i="23"/>
  <c r="I191" i="23"/>
  <c r="I193" i="23"/>
  <c r="I195" i="23"/>
  <c r="F144" i="23"/>
  <c r="G144" i="23"/>
  <c r="E144" i="23"/>
  <c r="F131" i="23"/>
  <c r="G131" i="23"/>
  <c r="E131" i="23"/>
  <c r="F124" i="23"/>
  <c r="G124" i="23"/>
  <c r="F105" i="23"/>
  <c r="G105" i="23"/>
  <c r="E105" i="23"/>
  <c r="F98" i="23"/>
  <c r="G98" i="23"/>
  <c r="F82" i="23"/>
  <c r="G82" i="23"/>
  <c r="E65" i="23"/>
  <c r="F32" i="23"/>
  <c r="G32" i="23"/>
  <c r="E32" i="23"/>
  <c r="F18" i="23"/>
  <c r="G18" i="23"/>
  <c r="F9" i="23"/>
  <c r="F7" i="23" s="1"/>
  <c r="G9" i="23"/>
  <c r="E9" i="23"/>
  <c r="G7" i="23" l="1"/>
  <c r="E124" i="23"/>
  <c r="E98" i="23"/>
  <c r="E82" i="23"/>
  <c r="E18" i="23"/>
  <c r="E7" i="23" s="1"/>
  <c r="H134" i="23" l="1"/>
  <c r="I134" i="23"/>
  <c r="H135" i="23"/>
  <c r="I135" i="23"/>
  <c r="H136" i="23"/>
  <c r="I136" i="23"/>
  <c r="H127" i="23"/>
  <c r="I127" i="23"/>
  <c r="I126" i="23"/>
  <c r="H126" i="23"/>
  <c r="H108" i="23"/>
  <c r="I108" i="23"/>
  <c r="H109" i="23"/>
  <c r="I109" i="23"/>
  <c r="H110" i="23"/>
  <c r="I110" i="23"/>
  <c r="I111" i="23"/>
  <c r="H112" i="23"/>
  <c r="I112" i="23"/>
  <c r="H113" i="23"/>
  <c r="I113" i="23"/>
  <c r="H115" i="23"/>
  <c r="I115" i="23"/>
  <c r="H121" i="23"/>
  <c r="I121" i="23"/>
  <c r="I107" i="23"/>
  <c r="H107" i="23"/>
  <c r="H101" i="23"/>
  <c r="I101" i="23"/>
  <c r="H102" i="23"/>
  <c r="I102" i="23"/>
  <c r="H94" i="23"/>
  <c r="I94" i="23"/>
  <c r="H95" i="23"/>
  <c r="I95" i="23"/>
  <c r="H96" i="23"/>
  <c r="I96" i="23"/>
  <c r="H85" i="23"/>
  <c r="I85" i="23"/>
  <c r="H86" i="23"/>
  <c r="I86" i="23"/>
  <c r="H87" i="23"/>
  <c r="I87" i="23"/>
  <c r="H88" i="23"/>
  <c r="I88" i="23"/>
  <c r="H89" i="23"/>
  <c r="I89" i="23"/>
  <c r="H90" i="23"/>
  <c r="I90" i="23"/>
  <c r="H91" i="23"/>
  <c r="I91" i="23"/>
  <c r="H92" i="23"/>
  <c r="I92" i="23"/>
  <c r="H93" i="23"/>
  <c r="I93" i="23"/>
  <c r="I84" i="23"/>
  <c r="H84" i="23"/>
  <c r="H50" i="23"/>
  <c r="I50" i="23"/>
  <c r="H51" i="23"/>
  <c r="I51" i="23"/>
  <c r="H35" i="23"/>
  <c r="I35" i="23"/>
  <c r="H36" i="23"/>
  <c r="I36" i="23"/>
  <c r="H37" i="23"/>
  <c r="I37" i="23"/>
  <c r="H38" i="23"/>
  <c r="I38" i="23"/>
  <c r="H39" i="23"/>
  <c r="I39" i="23"/>
  <c r="H40" i="23"/>
  <c r="I40" i="23"/>
  <c r="H41" i="23"/>
  <c r="I41" i="23"/>
  <c r="H42" i="23"/>
  <c r="I42" i="23"/>
  <c r="H43" i="23"/>
  <c r="I43" i="23"/>
  <c r="H44" i="23"/>
  <c r="I44" i="23"/>
  <c r="H45" i="23"/>
  <c r="I45" i="23"/>
  <c r="H46" i="23"/>
  <c r="I46" i="23"/>
  <c r="H47" i="23"/>
  <c r="I47" i="23"/>
  <c r="H48" i="23"/>
  <c r="I48" i="23"/>
  <c r="H49" i="23"/>
  <c r="I49" i="23"/>
  <c r="I34" i="23"/>
  <c r="H34" i="23"/>
  <c r="H22" i="23"/>
  <c r="I22" i="23"/>
  <c r="H23" i="23"/>
  <c r="I23" i="23"/>
  <c r="H24" i="23"/>
  <c r="I24" i="23"/>
  <c r="H25" i="23"/>
  <c r="I25" i="23"/>
  <c r="H26" i="23"/>
  <c r="I26" i="23"/>
  <c r="H27" i="23"/>
  <c r="I27" i="23"/>
  <c r="H28" i="23"/>
  <c r="I28" i="23"/>
  <c r="H29" i="23"/>
  <c r="I29" i="23"/>
  <c r="I30" i="23"/>
  <c r="H13" i="23"/>
  <c r="I13" i="23"/>
  <c r="H14" i="23"/>
  <c r="I14" i="23"/>
  <c r="H15" i="23"/>
  <c r="I15" i="23"/>
  <c r="H16" i="23"/>
  <c r="I16" i="23"/>
  <c r="I12" i="23" l="1"/>
  <c r="H12" i="23"/>
  <c r="H18" i="23" l="1"/>
  <c r="I18" i="23"/>
  <c r="H9" i="23"/>
  <c r="I9" i="23"/>
  <c r="I149" i="23" l="1"/>
  <c r="H149" i="23"/>
  <c r="I148" i="23" l="1"/>
  <c r="H148" i="23"/>
  <c r="I67" i="23"/>
  <c r="H67" i="23"/>
  <c r="I32" i="23"/>
  <c r="I98" i="23" l="1"/>
  <c r="H98" i="23"/>
  <c r="H65" i="23"/>
  <c r="I82" i="23"/>
  <c r="I105" i="23"/>
  <c r="I131" i="23"/>
  <c r="H131" i="23"/>
  <c r="H124" i="23"/>
  <c r="H105" i="23"/>
  <c r="H82" i="23"/>
  <c r="I124" i="23"/>
  <c r="I65" i="23"/>
  <c r="H32" i="23"/>
  <c r="H7" i="23" l="1"/>
  <c r="I7" i="23"/>
</calcChain>
</file>

<file path=xl/sharedStrings.xml><?xml version="1.0" encoding="utf-8"?>
<sst xmlns="http://schemas.openxmlformats.org/spreadsheetml/2006/main" count="212" uniqueCount="184">
  <si>
    <t>ԸՆԴԱՄԵՆԸ</t>
  </si>
  <si>
    <t>Ծրագրի դասիչը</t>
  </si>
  <si>
    <t>Միջոցառման դասիչը</t>
  </si>
  <si>
    <t>Ծրագրի/միջոցառման անվանումները</t>
  </si>
  <si>
    <t xml:space="preserve"> </t>
  </si>
  <si>
    <t>հազ. դրամ</t>
  </si>
  <si>
    <t>Ծրագիր</t>
  </si>
  <si>
    <t>Նախնական (արհեստագործական) և միջին մասնագիտական կրթություն</t>
  </si>
  <si>
    <t>Ծրագրի միջոցառումներ</t>
  </si>
  <si>
    <t>Նախնական մասնագիտական (արհեստագործական) կրթություն ստացող ուսանողների կրթաթոշակ</t>
  </si>
  <si>
    <t>Միջին մասնագիտական կրթություն ստացող ուսանողների կրթաթոշակ</t>
  </si>
  <si>
    <t>Միջին մասնագիտական կրթության գծով ուսանողական նպաստների տրամադրում</t>
  </si>
  <si>
    <t xml:space="preserve">Նախնական մասնագիտական (արհեստագործական) և միջին մասնագիտական ուսումնական հաստատությունների շենքային պայմանների բարելավում </t>
  </si>
  <si>
    <t>Բարձրագույն և հետբուհական մասնագիտական կրթության ծրագիր</t>
  </si>
  <si>
    <t>Բարձրագույն մասնագիտական կրթություն ստացող ուսանողների կրթաթոշակ</t>
  </si>
  <si>
    <t xml:space="preserve">Հետբուհական մասնագիտական կրթություն ստացող ուսանողների կրթաթոշակ բուհական հաստատություններում </t>
  </si>
  <si>
    <t>Ասպիրանտական և դոկտորանտական կրթաթոշակներ</t>
  </si>
  <si>
    <t>Բարձրագույն մասնագիտական կրթության գծով ուսանողական նպաստների տրամադրում</t>
  </si>
  <si>
    <t>Հետբուհական մասնագիտական կրթության գծով  նպաստների տրամադրում 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</si>
  <si>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</si>
  <si>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Ուսումնական վարկերի տոկոսավճարների մասնակի փոխհատուցում</t>
  </si>
  <si>
    <t>Աջակցություն արտասահմանում սովորող ուսանողներին</t>
  </si>
  <si>
    <t>Հանրակրթության ծրագիր</t>
  </si>
  <si>
    <t>Տարրական ընդհանուր հանրակրթություն</t>
  </si>
  <si>
    <t>Հիմնական ընդհանուր հանրակրթություն</t>
  </si>
  <si>
    <t>Միջնակարգ ընդհանուր հանրակրթություն</t>
  </si>
  <si>
    <t>Տարրական հատուկ հանրակրթություն</t>
  </si>
  <si>
    <t>Հիմնական հատուկ հանրակրթություն</t>
  </si>
  <si>
    <t>Միջնակարգ հատուկ հանրակրթություն</t>
  </si>
  <si>
    <t>Ներառական կրթություն տարրական դպրոցում</t>
  </si>
  <si>
    <t>Ներառական կրթություն միջին դպրոցում</t>
  </si>
  <si>
    <t>Ներառական կրթություն ավագ դպրոցում</t>
  </si>
  <si>
    <t>Տարրական մասնագիտացված հանրակրթություն</t>
  </si>
  <si>
    <t>Հիմնական մասնագիտացված հանրակրթություն</t>
  </si>
  <si>
    <t>Միջնակարգ մասնագիտացված հանրակրթություն</t>
  </si>
  <si>
    <t>Նախադպրոցական կրթություն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</si>
  <si>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</si>
  <si>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</si>
  <si>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</si>
  <si>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</si>
  <si>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«Ազգային երգ ու պար» առարկայի ներդրում հանրակրթական ուսումնական հաստատություններում</t>
  </si>
  <si>
    <t>Միջնակարգ հանրակրթություն երեկոյան դպրոցում (Շիրակի մարզ)</t>
  </si>
  <si>
    <t>Ատեստավորման միջոցով որակավորում ստացած ուսուցիչներին հավելավճարների տրամադրում</t>
  </si>
  <si>
    <t xml:space="preserve"> Նախադպրոցական այլընտրանքային ծախսաարդյունավետ մոդելների ներդրում</t>
  </si>
  <si>
    <t>Հանրակրթական դպրոցների աշակերտներին անվանական կրթաթոշակի տրամադրում</t>
  </si>
  <si>
    <t xml:space="preserve">Արտադպոցական դաստիարակության ծրագիր </t>
  </si>
  <si>
    <t xml:space="preserve">Արտադպրոցական դաստիարակություն </t>
  </si>
  <si>
    <t>Դպրոցականների  հանրապետական սպարտակիադայի անցկացում</t>
  </si>
  <si>
    <t xml:space="preserve">Արտադպրոցական դաստիարակություն հասարակական կազմակերպություների կողմից </t>
  </si>
  <si>
    <t>Մարզիչ-մանկավարժների վերապատրաստման կազմակերպում</t>
  </si>
  <si>
    <t>Գրադարանային ֆոնդի համալրում</t>
  </si>
  <si>
    <t>Քո արվեստը դպրոցում</t>
  </si>
  <si>
    <t>Քո գիտությունը դպրոցում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</si>
  <si>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</si>
  <si>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Ուսումնամարզական գործընթացի իրականացում մարզադպրոցներում</t>
  </si>
  <si>
    <t>Գիտական և գիտատեխնիկական հետազոտությունների ծրագիր</t>
  </si>
  <si>
    <t>Գիտական ենթակառուցվածքի արդիականացում</t>
  </si>
  <si>
    <t xml:space="preserve">Ազգային արժեք ներկայացնող գիտական օբյեկտների պահպանություն </t>
  </si>
  <si>
    <t>Գիտական և գիտատեխնիկական պայմանագրային (թեմատիկ) հետազոտություններ</t>
  </si>
  <si>
    <t>Գիտական և գիտատեխնիկական նպատակային-ծրագրային հետազոտություններ</t>
  </si>
  <si>
    <t>Գիտական ամսագրերի և մենագրությունների հրատարակում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</si>
  <si>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</si>
  <si>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</si>
  <si>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</si>
  <si>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>Գիտաշխատողներին գիտական աստիճանների համար տրվող հավելավճարներ</t>
  </si>
  <si>
    <t>ՀՀ ԳԱԱ իսկական և թղթակից անդամների պատվովճարների տրամադրում</t>
  </si>
  <si>
    <t>ՀՀ ԳԱԱ ինստիտուտների տեխնիկական հագեցվածության բարելավում և արդիականացում</t>
  </si>
  <si>
    <t>Ապահով դպրոց</t>
  </si>
  <si>
    <t>Դպրոցների համալիր անվտանգության ապահովում</t>
  </si>
  <si>
    <t>Դպրոցական երեխաներին սննդով ապահովում</t>
  </si>
  <si>
    <t>Կրթական օբյեկտների շենքային պայմանների բարելավում</t>
  </si>
  <si>
    <t>Կրթության որակի ապահովում</t>
  </si>
  <si>
    <t>Նախնական մասնագիտական (արհեստագործական) և միջին մասնագիտական կրթության և ուսուցման (ՄԿՈՒ) բարեփոխումներ</t>
  </si>
  <si>
    <t>Նախնական, միջին մասնագիտական և բարձրագույն կրթության որակի ապահովման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</si>
  <si>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</si>
  <si>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Գիտական աստիճանաշնորհման և գիտամանկավարժական կոչումների շնորհում</t>
  </si>
  <si>
    <t>Կրթության ոլորտում ՏՀՏ ներդրում և շարունակականության ապահովում</t>
  </si>
  <si>
    <t>Գնահատման և թեստավորման ծառայություններ</t>
  </si>
  <si>
    <t>Ատեստավորման նոր համակարգի ներդրում՝ ուղղված ուսուցիչների որակի բարձրացմանը</t>
  </si>
  <si>
    <t>Համաշխարհային բանկի կողմից իրականացվող «Կրթության բարելավում» վարկային ծրագիր</t>
  </si>
  <si>
    <t xml:space="preserve"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կազմակերպություններում /ԿՏԱԿ/ </t>
  </si>
  <si>
    <t>Համընդհանուր ներառական կրթության համակարգի ներդրում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</si>
  <si>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</si>
  <si>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 բուժման, վերականգնման, կրթության և զբաղվածության ապահովման ծառայություններ</t>
  </si>
  <si>
    <t>Հանրակրթական դպրոցների ուսուցիչների և ուսուցչի օգնականների ներառական դասավանդման հմտությունների զարգացման ապահովում</t>
  </si>
  <si>
    <t xml:space="preserve">Համահայկական և համապետական կրթական խորհրդաժողով </t>
  </si>
  <si>
    <t>Սփյուռքի կրթօջախների ուսուցիչների կարողությունների հզորացում</t>
  </si>
  <si>
    <t>Սփյուռքի կրթօջախների համար դասագրքերի և այլ ուսումնական նյութերի մշակում, ձեռքբերում և տրամադրում</t>
  </si>
  <si>
    <t>Օտարերկրյա պետություններում հայերենի և հայագիտական առարկաների դասավանդում</t>
  </si>
  <si>
    <t>Կրթամշակութային աջակցություն սփյուռքի համայնքներին</t>
  </si>
  <si>
    <t>Հայաստանի միգրանտ ընտանիքների դպրոցականների հայոց լեզվի իմացության բարելավում</t>
  </si>
  <si>
    <t>Վերապատրաստման ծառայություններ</t>
  </si>
  <si>
    <t>ՀՀ վարչապետի աշխատակազմ</t>
  </si>
  <si>
    <t>ՀՀ ֆինանսների նախարարություն</t>
  </si>
  <si>
    <t>ՀՀ դատախազություն</t>
  </si>
  <si>
    <t>Հատուկ ծառայողների վերապատրաստում և հատուկ ուսուցում</t>
  </si>
  <si>
    <t>ՀՀ արդարադատության նախարարություն</t>
  </si>
  <si>
    <t>Հանրապետական գործադիր մարմիններում հակակոռուպցիոն ծրագրերի իրականացման պատասխանատուների վերապատրաստում</t>
  </si>
  <si>
    <t>Մասնագիտական վերապատրաստում անցնող ունկնդիրներին կրթաթոշակի տրամադրում</t>
  </si>
  <si>
    <t>Ընտրական հանձնաժողովների անդամների մասնագիտական դասընթացների կազմակերպում</t>
  </si>
  <si>
    <t>ՀՀ կենտրոնական ընտրական հանձնաժողով</t>
  </si>
  <si>
    <t>Պետական և տեղական ինքնակառավարման մարմինների ղեկավար անձնակազմի և մասնագետների վերապատրաստման կազմակերպում</t>
  </si>
  <si>
    <t>ՀՀ արտակարգ իրավիճակների նախարարություն</t>
  </si>
  <si>
    <t>Օտարերկրյա պետությունների ուսումնական հաստատություններ գործուղված փրկարարական ծառայողների ուսուցման կազմակերպում</t>
  </si>
  <si>
    <t>ՀՀ Ազգային ժողովի աշխատակազմի պետական ծառայողների վերապատրաստում</t>
  </si>
  <si>
    <t>ՀՀ Ազգային ժողով</t>
  </si>
  <si>
    <t>Վերապատրաստման և հատուկ ուսուցման կազմակերպում</t>
  </si>
  <si>
    <t>ՀՀ հատուկ քննչական ծառայություն</t>
  </si>
  <si>
    <t>Միջազգային հարաբերությունների և դիվանագիտության ոլորտում մասնագետների պատրաստում և վերապատրաստում</t>
  </si>
  <si>
    <t>ՀՀ արտաքին գործերի նախարարություն</t>
  </si>
  <si>
    <t>Վերապատրաստման և պատրաստման կազմակերպում</t>
  </si>
  <si>
    <t>ՀՀ քննչական կոմիտե</t>
  </si>
  <si>
    <t>Հարկային և մաքսային ծառայողների վերապատրաստում</t>
  </si>
  <si>
    <t>ՀՀ պետական եկամուտների կոմիտե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</si>
  <si>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</si>
  <si>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</t>
  </si>
  <si>
    <t>Դպրոցականների ամառային հանգստի կազմակերպում և տրանսպորտային ծախսերի փոխհատուցում</t>
  </si>
  <si>
    <t>Կրթության բովանդակային և մեթոդական սպասարկում</t>
  </si>
  <si>
    <t>Կրթության, գիտության, մշակույթի, սպորտի և երիտասարդության ոլորտների այլ միջոցառումներ</t>
  </si>
  <si>
    <t xml:space="preserve">Ֆինանսական գրագիտության, ձեռնարկատիրական հմտությունների զարգացման, մասնագիտական կրթության վերաբերյալ հեռուստահաղորդաշարի ու սոցիալական հոլովակների և կարճամետրաժ խաղարկային ֆիլմերի պատրաստում </t>
  </si>
  <si>
    <t>Միջազգային կազմակերպություններին անդամակցում</t>
  </si>
  <si>
    <t xml:space="preserve">Երևանում բարձրագույն կրթության հասանելիության ապահովում մարզաբնակ ուսանողներին 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</si>
  <si>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</si>
  <si>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Կրթության, մշակույթի և սպորտի ոլորտներում միջազգային և սփյուռքի հետ համագործակցության զարգացում</t>
  </si>
  <si>
    <t>Աջակցություն օտարերկրյա պետություններում հայալեզու թատերական ներկայացումներին</t>
  </si>
  <si>
    <t>Աջակցություն Թբիլիսիում գտնվող հայ գրողների պանթեոնի պահպանմանը</t>
  </si>
  <si>
    <t xml:space="preserve">«Հանրային հատվածի կազմակերպությունների հաշվապահների վերապատրաստման դասընթացի» կազմակերպում
</t>
  </si>
  <si>
    <t>Աշխատակազմի մասնագիտական կարողությունների զարգացում</t>
  </si>
  <si>
    <t>Ուսումնական և թռիչքային պատրաստվածության դասընթացներ</t>
  </si>
  <si>
    <t>Օժանդակություն «Հայ-չինական բարեկամության դպրոց» հիմնադրամին</t>
  </si>
  <si>
    <t xml:space="preserve">«Դասական երաժշտություն «Դաս A» </t>
  </si>
  <si>
    <t>«Գիմնազիադա» համաշխարհային խաղերի մասնակցություն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</si>
  <si>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</si>
  <si>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ՀՀ տարածքային կառավարման և ենթակառուցվածքների նախարարություն</t>
  </si>
  <si>
    <t xml:space="preserve">«Ուսուցչի օրվա» առթիվ  հանրակրթական ուսումնական հաստատությունների մանկավարժներին պարգևատրում </t>
  </si>
  <si>
    <t>Նորարարական մանկավարժական ծրագրերի իրականացում հանրակրթությունում</t>
  </si>
  <si>
    <t>2022 թվականին ՀՀ-ում կենսաբանության միջազգային օլիմպիադայի նախապատրաստում</t>
  </si>
  <si>
    <t>Հանրակրթական դպրոցների մանկավարժներին և դպրոցահասակ երեխաներին տրանսպորտային ծախսերի փոխհատուցում</t>
  </si>
  <si>
    <t xml:space="preserve">«Հակոբ Կոջոյան» կրթահամալիր» ՊՈԱԿ-ում արտադպրոցական դաստիարակության կազմակերպում </t>
  </si>
  <si>
    <t>Փոքրաքանակ երեխաներով համալրված հանրակրթական դպրոցների  մոդուլային շենքերի կառուցում</t>
  </si>
  <si>
    <t>Մանկապատանեկան և երիտասարդական կրթական ու կրթամշակութային միջոցառումների կազմակերպում</t>
  </si>
  <si>
    <t>Ակադեմիական փոխճանաչման և շարժունության ծառայություններ</t>
  </si>
  <si>
    <t xml:space="preserve">ԱՊՀ երկրների առաջնությունների անցկացում </t>
  </si>
  <si>
    <t>Հայաստանի Հանրապետության կրթության,  գիտության, մշակույթի և սպորտի  նախարարության կրթության և գիտության ոլորտների 2019-2021 թվականների բյուջետային ծախսերի համեմատություն</t>
  </si>
  <si>
    <t>2019 թվականի փաստացի</t>
  </si>
  <si>
    <t>2020թվականի հաստատված</t>
  </si>
  <si>
    <t>2021 թվականի նախագիծ</t>
  </si>
  <si>
    <t>2021 թվականի նախագծի տոկոսը</t>
  </si>
  <si>
    <t>2019 թվականի փաստացիի նկատմամբ</t>
  </si>
  <si>
    <t>2020թվականի հաստատվածի նկատմամբ</t>
  </si>
  <si>
    <t xml:space="preserve"> 11002</t>
  </si>
  <si>
    <t xml:space="preserve"> Միջին մասնագիտական կրթության որակի ապահովման ծառայություններ</t>
  </si>
  <si>
    <t xml:space="preserve"> Նախնական մասնագիտական (արհեստագործական) կրթության գծով ուսանողական նպաստների տրամադրում</t>
  </si>
  <si>
    <t xml:space="preserve"> 11003</t>
  </si>
  <si>
    <t xml:space="preserve"> Բարձրագույն կրթության որակի ապահովման ծառայություններ</t>
  </si>
  <si>
    <t xml:space="preserve"> 11025</t>
  </si>
  <si>
    <t xml:space="preserve"> Գնահատման և թեստավորման ծառայություններ</t>
  </si>
  <si>
    <t xml:space="preserve"> Փոխհատուցում ՀՀ հեռավոր, սահմանամերձ, լեռնային և բարձր լեռնային բնակավայրերի պետական հանրակրթական դպրոցների մանկավարժներին</t>
  </si>
  <si>
    <t xml:space="preserve"> Սոցիալական աջակցություն ստացող ՀՀ սահմանամերձ համայնքների երեխաների դասագրքերի վարձավճարների փոխհատուցում</t>
  </si>
  <si>
    <t xml:space="preserve">Գիտական գրադարանային ծառայություններ </t>
  </si>
  <si>
    <t xml:space="preserve">Գիտատեխնիկական գրադարանային ծառայություններ </t>
  </si>
  <si>
    <t xml:space="preserve"> 11020</t>
  </si>
  <si>
    <t xml:space="preserve"> 11021</t>
  </si>
  <si>
    <t xml:space="preserve"> Կրթության դերի վերարժևորմանն ուղղված սոցիալական արշավներ_x000D_
</t>
  </si>
  <si>
    <t xml:space="preserve"> Հայաստանում «STARMUS» փառատոնի կազմակերպման և անցկացման մասնակցության վճար _x000D_
</t>
  </si>
  <si>
    <t xml:space="preserve">Կրթության ոլորտում տեղեկատվական և հաղորդակցական տեխնոլոգիաների ներդրում
</t>
  </si>
  <si>
    <t xml:space="preserve"> 11001</t>
  </si>
  <si>
    <t xml:space="preserve"> Էլեկտրոնային կառավարում_x000D_
</t>
  </si>
  <si>
    <t xml:space="preserve"> ՏՀՏ բովանդակություն և հեռավար ուսուցում_x000D_
</t>
  </si>
  <si>
    <t xml:space="preserve"> ՏՀՏ ենթակառուցվածքների ապահովում և սպասարկում_x000D_
</t>
  </si>
  <si>
    <t xml:space="preserve"> ՀՀ Ազգային ժողովի դերի բարձրացմանն  ուղղված միջոցառումների իրականացում</t>
  </si>
  <si>
    <t xml:space="preserve"> ՀՀ քաղաքացիական ծառայողների վերապատրաստման ծառայություններ</t>
  </si>
  <si>
    <t xml:space="preserve"> 11012</t>
  </si>
  <si>
    <t xml:space="preserve"> Աշխատակազմի մասնագիտական զարգացման ծառայություններ</t>
  </si>
  <si>
    <t xml:space="preserve"> Մասնագիտական ուսուցման և որակավորման բարձրացման կազմակերպում</t>
  </si>
  <si>
    <t xml:space="preserve"> Վերապատրաստման ծառայություններ</t>
  </si>
  <si>
    <t xml:space="preserve"> Հանրային հատվածի ֆինանսական ոլորտի մասնագետների վերապատրաստում</t>
  </si>
  <si>
    <t xml:space="preserve"> ՀՀ մարդու իրավունքների պաշտպանի աշխատակազմի պետական ծառայողների վերապատրաստում</t>
  </si>
  <si>
    <t xml:space="preserve"> Մարդու իրավունքների պաշտպանի աշխատակազմ</t>
  </si>
  <si>
    <t xml:space="preserve"> ՀՀ քաղաքաշինության կոմիտե</t>
  </si>
  <si>
    <t xml:space="preserve"> Աշխատակազմի մասնագիտական զարգացման ծառայություններ_x000D_
</t>
  </si>
  <si>
    <t>Աղյուսակ N 8</t>
  </si>
  <si>
    <t xml:space="preserve"> Համաշխարհային բանկի աջակցությամբ իրականացվող «Հայաստանում ԵՄ-ն հանուն նորարարության» դրամաշնորհային փորձնական ծրագրի շրջանակներում ԳՏՃՄ ոլորտներում կրթության բարելավում, «Կրթության զարգացման և նորարարության ազգային կենտրոնի»  զարգացում</t>
  </si>
  <si>
    <t xml:space="preserve"> Համաշխարհային բանկի աջակցությամբ իրականացվող «Հայաստանում ԵՄ-ն հանուն նորարարության» դրամաշնորհային փորձնական ծրագրի շրջանակներում Տավուշի մարզում ԳՏՃՄ ոլորտների կրթական միջավայրի բարելավում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</si>
</sst>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#,##0.0;\(##,##0.0\);\-"/>
  </numFmts>
  <fonts count="2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rgb="FFC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indexed="8"/>
      <name val="GHEA Grapalat"/>
      <family val="3"/>
    </font>
    <font>
      <sz val="10"/>
      <color indexed="8"/>
      <name val="GHEA Grapalat"/>
      <family val="3"/>
    </font>
    <font>
      <sz val="11"/>
      <color indexed="8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i/>
      <sz val="11"/>
      <color theme="1"/>
      <name val="GHEA Grapalat"/>
      <family val="3"/>
    </font>
    <font>
      <sz val="8"/>
      <name val="GHEA Grapalat"/>
      <family val="2"/>
    </font>
    <font>
      <b/>
      <i/>
      <sz val="10"/>
      <color theme="1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  <xf numFmtId="0" fontId="24" fillId="0" borderId="0">
      <alignment horizontal="left" vertical="top" wrapText="1"/>
    </xf>
    <xf numFmtId="166" fontId="24" fillId="0" borderId="0" applyFill="0" applyBorder="0" applyProtection="0">
      <alignment horizontal="right" vertical="top"/>
    </xf>
  </cellStyleXfs>
  <cellXfs count="105">
    <xf numFmtId="0" fontId="0" fillId="0" borderId="0" xfId="0"/>
    <xf numFmtId="0" fontId="6" fillId="2" borderId="0" xfId="0" applyFont="1" applyFill="1"/>
    <xf numFmtId="0" fontId="6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vertical="top" wrapText="1"/>
    </xf>
    <xf numFmtId="164" fontId="6" fillId="0" borderId="0" xfId="0" applyNumberFormat="1" applyFont="1"/>
    <xf numFmtId="0" fontId="15" fillId="2" borderId="1" xfId="0" applyFont="1" applyFill="1" applyBorder="1" applyAlignment="1">
      <alignment vertical="top" wrapText="1"/>
    </xf>
    <xf numFmtId="0" fontId="6" fillId="0" borderId="0" xfId="0" applyFont="1" applyFill="1"/>
    <xf numFmtId="0" fontId="15" fillId="2" borderId="1" xfId="0" applyFont="1" applyFill="1" applyBorder="1" applyAlignment="1">
      <alignment vertical="top"/>
    </xf>
    <xf numFmtId="0" fontId="6" fillId="2" borderId="0" xfId="0" applyFont="1" applyFill="1" applyBorder="1"/>
    <xf numFmtId="0" fontId="9" fillId="2" borderId="1" xfId="0" applyFont="1" applyFill="1" applyBorder="1" applyAlignment="1">
      <alignment vertical="top"/>
    </xf>
    <xf numFmtId="0" fontId="6" fillId="2" borderId="8" xfId="0" applyFont="1" applyFill="1" applyBorder="1"/>
    <xf numFmtId="0" fontId="10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vertical="center" wrapText="1"/>
    </xf>
    <xf numFmtId="0" fontId="9" fillId="0" borderId="0" xfId="0" applyFont="1"/>
    <xf numFmtId="165" fontId="19" fillId="2" borderId="1" xfId="0" applyNumberFormat="1" applyFont="1" applyFill="1" applyBorder="1" applyAlignment="1">
      <alignment vertical="center" wrapText="1"/>
    </xf>
    <xf numFmtId="0" fontId="13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top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vertical="top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top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/>
    <xf numFmtId="0" fontId="9" fillId="2" borderId="1" xfId="0" applyFont="1" applyFill="1" applyBorder="1" applyAlignment="1">
      <alignment wrapText="1"/>
    </xf>
    <xf numFmtId="0" fontId="25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5" fillId="2" borderId="0" xfId="0" quotePrefix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8">
    <cellStyle name="Normal" xfId="0" builtinId="0"/>
    <cellStyle name="Normal 2" xfId="1"/>
    <cellStyle name="Normal 3" xfId="3"/>
    <cellStyle name="Normal 8" xfId="6"/>
    <cellStyle name="Percent 2" xfId="2"/>
    <cellStyle name="Percent 2 2" xfId="5"/>
    <cellStyle name="SN_241" xfId="7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topLeftCell="A118" zoomScaleNormal="100" workbookViewId="0">
      <selection activeCell="D124" sqref="D124"/>
    </sheetView>
  </sheetViews>
  <sheetFormatPr defaultRowHeight="16.5" x14ac:dyDescent="0.3"/>
  <cols>
    <col min="1" max="1" width="2.85546875" style="2" customWidth="1"/>
    <col min="2" max="2" width="12.85546875" style="2" customWidth="1"/>
    <col min="3" max="3" width="11.28515625" style="2" customWidth="1"/>
    <col min="4" max="4" width="40.28515625" style="2" customWidth="1"/>
    <col min="5" max="5" width="19.85546875" style="2" customWidth="1"/>
    <col min="6" max="7" width="18.28515625" style="2" customWidth="1"/>
    <col min="8" max="8" width="14.42578125" style="2" customWidth="1"/>
    <col min="9" max="9" width="14.140625" style="2" customWidth="1"/>
    <col min="10" max="12" width="14.7109375" style="2" customWidth="1"/>
    <col min="13" max="13" width="13" style="2" customWidth="1"/>
    <col min="14" max="15" width="9.140625" style="2" customWidth="1"/>
    <col min="16" max="16384" width="9.140625" style="2"/>
  </cols>
  <sheetData>
    <row r="1" spans="1:10" x14ac:dyDescent="0.3">
      <c r="I1" s="2" t="s">
        <v>181</v>
      </c>
    </row>
    <row r="2" spans="1:10" x14ac:dyDescent="0.3">
      <c r="A2" s="1" t="s">
        <v>4</v>
      </c>
      <c r="B2" s="1"/>
      <c r="C2" s="1"/>
      <c r="D2" s="1"/>
      <c r="E2" s="1"/>
      <c r="F2" s="1"/>
      <c r="G2" s="1"/>
      <c r="H2" s="1"/>
      <c r="I2" s="1"/>
    </row>
    <row r="3" spans="1:10" ht="36" customHeight="1" x14ac:dyDescent="0.3">
      <c r="A3" s="1"/>
      <c r="B3" s="94" t="s">
        <v>143</v>
      </c>
      <c r="C3" s="95"/>
      <c r="D3" s="95"/>
      <c r="E3" s="95"/>
      <c r="F3" s="95"/>
      <c r="G3" s="95"/>
      <c r="H3" s="95"/>
      <c r="I3" s="1"/>
    </row>
    <row r="4" spans="1:10" x14ac:dyDescent="0.3">
      <c r="A4" s="1"/>
      <c r="B4" s="3"/>
      <c r="C4" s="4"/>
      <c r="D4" s="4"/>
      <c r="E4" s="1"/>
      <c r="F4" s="1"/>
      <c r="G4" s="67"/>
      <c r="H4" s="1"/>
      <c r="I4" s="5" t="s">
        <v>5</v>
      </c>
    </row>
    <row r="5" spans="1:10" ht="37.5" customHeight="1" x14ac:dyDescent="0.3">
      <c r="A5" s="1"/>
      <c r="B5" s="98" t="s">
        <v>1</v>
      </c>
      <c r="C5" s="98" t="s">
        <v>2</v>
      </c>
      <c r="D5" s="98" t="s">
        <v>3</v>
      </c>
      <c r="E5" s="98" t="s">
        <v>144</v>
      </c>
      <c r="F5" s="98" t="s">
        <v>145</v>
      </c>
      <c r="G5" s="98" t="s">
        <v>146</v>
      </c>
      <c r="H5" s="100" t="s">
        <v>147</v>
      </c>
      <c r="I5" s="101"/>
    </row>
    <row r="6" spans="1:10" ht="60.75" customHeight="1" x14ac:dyDescent="0.3">
      <c r="A6" s="1"/>
      <c r="B6" s="99"/>
      <c r="C6" s="99"/>
      <c r="D6" s="99"/>
      <c r="E6" s="99"/>
      <c r="F6" s="99"/>
      <c r="G6" s="99"/>
      <c r="H6" s="6" t="s">
        <v>148</v>
      </c>
      <c r="I6" s="6" t="s">
        <v>149</v>
      </c>
    </row>
    <row r="7" spans="1:10" ht="34.5" customHeight="1" x14ac:dyDescent="0.3">
      <c r="A7" s="1"/>
      <c r="B7" s="7"/>
      <c r="C7" s="8"/>
      <c r="D7" s="8" t="s">
        <v>0</v>
      </c>
      <c r="E7" s="9">
        <f>E9+E18+E32+E65+E82+E98+E105+E124+E131+E144</f>
        <v>133146522.04999998</v>
      </c>
      <c r="F7" s="9">
        <f>F9+F18+F32+F65+F82+F98+F105+F124+F131+F144</f>
        <v>155478425.30000004</v>
      </c>
      <c r="G7" s="9">
        <f>G9+G18+G32+G65+G82+G98+G105+G124+G131+G144</f>
        <v>155658662.59999999</v>
      </c>
      <c r="H7" s="10">
        <f>G7/E7*100-100</f>
        <v>16.907794663645888</v>
      </c>
      <c r="I7" s="10">
        <f>G7/F7*100-100</f>
        <v>0.11592431532039882</v>
      </c>
      <c r="J7" s="13"/>
    </row>
    <row r="8" spans="1:10" x14ac:dyDescent="0.3">
      <c r="A8" s="1"/>
      <c r="B8" s="91" t="s">
        <v>6</v>
      </c>
      <c r="C8" s="91"/>
      <c r="D8" s="68"/>
      <c r="E8" s="68"/>
      <c r="F8" s="68"/>
      <c r="G8" s="68"/>
      <c r="H8" s="11"/>
      <c r="I8" s="11"/>
      <c r="J8" s="13"/>
    </row>
    <row r="9" spans="1:10" ht="30" customHeight="1" x14ac:dyDescent="0.3">
      <c r="A9" s="1"/>
      <c r="B9" s="69">
        <v>1045</v>
      </c>
      <c r="C9" s="70"/>
      <c r="D9" s="71" t="s">
        <v>7</v>
      </c>
      <c r="E9" s="48">
        <f>SUM(E11:E16)</f>
        <v>11764896.129999999</v>
      </c>
      <c r="F9" s="48">
        <f t="shared" ref="F9:G9" si="0">SUM(F11:F16)</f>
        <v>12645205</v>
      </c>
      <c r="G9" s="48">
        <f t="shared" si="0"/>
        <v>11636116.9</v>
      </c>
      <c r="H9" s="48">
        <f>G9/E9*100-100</f>
        <v>-1.0946057540756016</v>
      </c>
      <c r="I9" s="48">
        <f>G9/F9*100-100</f>
        <v>-7.980005859928724</v>
      </c>
    </row>
    <row r="10" spans="1:10" ht="15" customHeight="1" x14ac:dyDescent="0.3">
      <c r="A10" s="1"/>
      <c r="B10" s="96" t="s">
        <v>8</v>
      </c>
      <c r="C10" s="97"/>
      <c r="D10" s="12"/>
      <c r="E10" s="56"/>
      <c r="F10" s="64"/>
      <c r="G10" s="64"/>
      <c r="H10" s="56"/>
      <c r="I10" s="56"/>
    </row>
    <row r="11" spans="1:10" ht="27" x14ac:dyDescent="0.3">
      <c r="A11" s="1"/>
      <c r="B11" s="77"/>
      <c r="C11" s="34" t="s">
        <v>150</v>
      </c>
      <c r="D11" s="33" t="s">
        <v>151</v>
      </c>
      <c r="E11" s="79"/>
      <c r="F11" s="80"/>
      <c r="G11" s="83">
        <v>23846</v>
      </c>
      <c r="H11" s="52"/>
      <c r="I11" s="52"/>
    </row>
    <row r="12" spans="1:10" ht="46.5" customHeight="1" x14ac:dyDescent="0.3">
      <c r="A12" s="1"/>
      <c r="B12" s="33"/>
      <c r="C12" s="34">
        <v>12001</v>
      </c>
      <c r="D12" s="33" t="s">
        <v>9</v>
      </c>
      <c r="E12" s="35">
        <v>357722.55</v>
      </c>
      <c r="F12" s="35">
        <v>463140</v>
      </c>
      <c r="G12" s="35">
        <v>442103.4</v>
      </c>
      <c r="H12" s="52">
        <f>G12/E12*100-100</f>
        <v>23.588350804275549</v>
      </c>
      <c r="I12" s="52">
        <f>G12/F12*100-100</f>
        <v>-4.5421686746987859</v>
      </c>
    </row>
    <row r="13" spans="1:10" ht="33" customHeight="1" x14ac:dyDescent="0.3">
      <c r="A13" s="1"/>
      <c r="B13" s="33"/>
      <c r="C13" s="34">
        <v>12002</v>
      </c>
      <c r="D13" s="33" t="s">
        <v>10</v>
      </c>
      <c r="E13" s="32">
        <v>610037.06000000006</v>
      </c>
      <c r="F13" s="32">
        <v>888538.8</v>
      </c>
      <c r="G13" s="32">
        <v>888168.3</v>
      </c>
      <c r="H13" s="52">
        <f t="shared" ref="H13:H16" si="1">G13/E13*100-100</f>
        <v>45.592515313741757</v>
      </c>
      <c r="I13" s="52">
        <f t="shared" ref="I13:I16" si="2">G13/F13*100-100</f>
        <v>-4.1697672628359328E-2</v>
      </c>
    </row>
    <row r="14" spans="1:10" ht="43.5" customHeight="1" x14ac:dyDescent="0.3">
      <c r="A14" s="1"/>
      <c r="B14" s="33"/>
      <c r="C14" s="50">
        <v>12003</v>
      </c>
      <c r="D14" s="33" t="s">
        <v>152</v>
      </c>
      <c r="E14" s="65">
        <v>2116657</v>
      </c>
      <c r="F14" s="65">
        <v>2522142</v>
      </c>
      <c r="G14" s="65">
        <v>2430557.6</v>
      </c>
      <c r="H14" s="52">
        <f t="shared" si="1"/>
        <v>14.830017333937434</v>
      </c>
      <c r="I14" s="52">
        <f t="shared" si="2"/>
        <v>-3.6312150545052475</v>
      </c>
    </row>
    <row r="15" spans="1:10" ht="31.5" customHeight="1" x14ac:dyDescent="0.3">
      <c r="A15" s="1"/>
      <c r="B15" s="51"/>
      <c r="C15" s="34">
        <v>12004</v>
      </c>
      <c r="D15" s="30" t="s">
        <v>11</v>
      </c>
      <c r="E15" s="35">
        <v>6849828.0199999996</v>
      </c>
      <c r="F15" s="35">
        <v>8535519</v>
      </c>
      <c r="G15" s="35">
        <v>7581497.4000000004</v>
      </c>
      <c r="H15" s="52">
        <f t="shared" si="1"/>
        <v>10.681572995171365</v>
      </c>
      <c r="I15" s="52">
        <f t="shared" si="2"/>
        <v>-11.177077808625342</v>
      </c>
    </row>
    <row r="16" spans="1:10" ht="74.25" customHeight="1" x14ac:dyDescent="0.3">
      <c r="A16" s="1"/>
      <c r="B16" s="57"/>
      <c r="C16" s="61">
        <v>32001</v>
      </c>
      <c r="D16" s="33" t="s">
        <v>12</v>
      </c>
      <c r="E16" s="66">
        <v>1830651.5</v>
      </c>
      <c r="F16" s="66">
        <v>235865.2</v>
      </c>
      <c r="G16" s="66">
        <v>269944.2</v>
      </c>
      <c r="H16" s="52">
        <f t="shared" si="1"/>
        <v>-85.254200485455584</v>
      </c>
      <c r="I16" s="52">
        <f t="shared" si="2"/>
        <v>14.44850702859091</v>
      </c>
    </row>
    <row r="17" spans="1:9" x14ac:dyDescent="0.3">
      <c r="A17" s="1"/>
      <c r="B17" s="91" t="s">
        <v>6</v>
      </c>
      <c r="C17" s="91"/>
      <c r="D17" s="68"/>
      <c r="E17" s="68"/>
      <c r="F17" s="68"/>
      <c r="G17" s="68"/>
      <c r="H17" s="11"/>
      <c r="I17" s="11"/>
    </row>
    <row r="18" spans="1:9" ht="28.5" x14ac:dyDescent="0.3">
      <c r="A18" s="1"/>
      <c r="B18" s="69">
        <v>1111</v>
      </c>
      <c r="C18" s="70"/>
      <c r="D18" s="71" t="s">
        <v>13</v>
      </c>
      <c r="E18" s="63">
        <f>SUM(E20:E30)</f>
        <v>9422057.2799999993</v>
      </c>
      <c r="F18" s="63">
        <f t="shared" ref="F18:G18" si="3">SUM(F20:F30)</f>
        <v>12627115.700000001</v>
      </c>
      <c r="G18" s="63">
        <f t="shared" si="3"/>
        <v>11861891.600000001</v>
      </c>
      <c r="H18" s="48">
        <f>G18/E18*100-100</f>
        <v>25.894921326566191</v>
      </c>
      <c r="I18" s="48">
        <f>G18/F18*100-100</f>
        <v>-6.0601654263768125</v>
      </c>
    </row>
    <row r="19" spans="1:9" ht="15" customHeight="1" x14ac:dyDescent="0.3">
      <c r="A19" s="1"/>
      <c r="B19" s="96" t="s">
        <v>8</v>
      </c>
      <c r="C19" s="97"/>
      <c r="D19" s="12"/>
      <c r="E19" s="56"/>
      <c r="F19" s="56"/>
      <c r="G19" s="56"/>
      <c r="H19" s="56"/>
      <c r="I19" s="56"/>
    </row>
    <row r="20" spans="1:9" s="15" customFormat="1" ht="39" customHeight="1" x14ac:dyDescent="0.3">
      <c r="A20" s="1"/>
      <c r="B20" s="33"/>
      <c r="C20" s="49">
        <v>11001</v>
      </c>
      <c r="D20" s="33" t="s">
        <v>141</v>
      </c>
      <c r="E20" s="35">
        <v>47259.5</v>
      </c>
      <c r="F20" s="35">
        <v>47259.5</v>
      </c>
      <c r="G20" s="35">
        <v>46862.5</v>
      </c>
      <c r="H20" s="52">
        <f t="shared" ref="H20" si="4">G20/E20*100-100</f>
        <v>-0.84004274272896851</v>
      </c>
      <c r="I20" s="52">
        <f t="shared" ref="I20" si="5">G20/F20*100-100</f>
        <v>-0.84004274272896851</v>
      </c>
    </row>
    <row r="21" spans="1:9" s="15" customFormat="1" ht="39" customHeight="1" x14ac:dyDescent="0.3">
      <c r="A21" s="1"/>
      <c r="B21" s="33"/>
      <c r="C21" s="49" t="s">
        <v>153</v>
      </c>
      <c r="D21" s="33" t="s">
        <v>154</v>
      </c>
      <c r="E21" s="35"/>
      <c r="F21" s="35"/>
      <c r="G21" s="35">
        <v>63796.1</v>
      </c>
      <c r="H21" s="52"/>
      <c r="I21" s="52"/>
    </row>
    <row r="22" spans="1:9" s="15" customFormat="1" ht="32.25" customHeight="1" x14ac:dyDescent="0.3">
      <c r="A22" s="1"/>
      <c r="B22" s="33"/>
      <c r="C22" s="49">
        <v>12001</v>
      </c>
      <c r="D22" s="33" t="s">
        <v>14</v>
      </c>
      <c r="E22" s="35">
        <v>783330.01</v>
      </c>
      <c r="F22" s="35">
        <v>916363.5</v>
      </c>
      <c r="G22" s="35">
        <v>852512.8</v>
      </c>
      <c r="H22" s="52">
        <f t="shared" ref="H22:H29" si="6">G22/E22*100-100</f>
        <v>8.8318830016483219</v>
      </c>
      <c r="I22" s="52">
        <f t="shared" ref="I22:I30" si="7">G22/F22*100-100</f>
        <v>-6.9678353622770857</v>
      </c>
    </row>
    <row r="23" spans="1:9" s="15" customFormat="1" ht="47.25" customHeight="1" x14ac:dyDescent="0.3">
      <c r="A23" s="1"/>
      <c r="B23" s="33"/>
      <c r="C23" s="49">
        <v>12002</v>
      </c>
      <c r="D23" s="33" t="s">
        <v>15</v>
      </c>
      <c r="E23" s="35">
        <v>215143.5</v>
      </c>
      <c r="F23" s="35">
        <v>390780</v>
      </c>
      <c r="G23" s="35">
        <v>453228</v>
      </c>
      <c r="H23" s="52">
        <f t="shared" si="6"/>
        <v>110.6631155484595</v>
      </c>
      <c r="I23" s="52">
        <f t="shared" si="7"/>
        <v>15.980346998311077</v>
      </c>
    </row>
    <row r="24" spans="1:9" s="15" customFormat="1" ht="31.5" customHeight="1" x14ac:dyDescent="0.3">
      <c r="A24" s="1"/>
      <c r="B24" s="33"/>
      <c r="C24" s="49">
        <v>12003</v>
      </c>
      <c r="D24" s="33" t="s">
        <v>16</v>
      </c>
      <c r="E24" s="35">
        <v>18608.7</v>
      </c>
      <c r="F24" s="35">
        <v>35028</v>
      </c>
      <c r="G24" s="35">
        <v>47480</v>
      </c>
      <c r="H24" s="52">
        <f t="shared" si="6"/>
        <v>155.1494730959175</v>
      </c>
      <c r="I24" s="52">
        <f t="shared" si="7"/>
        <v>35.548703894027653</v>
      </c>
    </row>
    <row r="25" spans="1:9" s="15" customFormat="1" ht="43.5" customHeight="1" x14ac:dyDescent="0.3">
      <c r="A25" s="1"/>
      <c r="B25" s="33"/>
      <c r="C25" s="49">
        <v>12004</v>
      </c>
      <c r="D25" s="33" t="s">
        <v>17</v>
      </c>
      <c r="E25" s="35">
        <v>7739085.7000000002</v>
      </c>
      <c r="F25" s="35">
        <v>10102069.9</v>
      </c>
      <c r="G25" s="35">
        <v>9496865.3000000007</v>
      </c>
      <c r="H25" s="52">
        <f t="shared" si="6"/>
        <v>22.713013760785742</v>
      </c>
      <c r="I25" s="52">
        <f t="shared" si="7"/>
        <v>-5.9908969744903402</v>
      </c>
    </row>
    <row r="26" spans="1:9" s="15" customFormat="1" ht="45" customHeight="1" x14ac:dyDescent="0.3">
      <c r="A26" s="1"/>
      <c r="B26" s="33"/>
      <c r="C26" s="49">
        <v>12005</v>
      </c>
      <c r="D26" s="33" t="s">
        <v>18</v>
      </c>
      <c r="E26" s="35">
        <v>510294.5</v>
      </c>
      <c r="F26" s="35">
        <v>653122.6</v>
      </c>
      <c r="G26" s="35">
        <v>629370.30000000005</v>
      </c>
      <c r="H26" s="52">
        <f t="shared" si="6"/>
        <v>23.334721420669837</v>
      </c>
      <c r="I26" s="52">
        <f t="shared" si="7"/>
        <v>-3.6367291531482664</v>
      </c>
    </row>
    <row r="27" spans="1:9" s="15" customFormat="1" ht="43.5" customHeight="1" x14ac:dyDescent="0.3">
      <c r="A27" s="1"/>
      <c r="B27" s="56"/>
      <c r="C27" s="49">
        <v>12006</v>
      </c>
      <c r="D27" s="33" t="s">
        <v>19</v>
      </c>
      <c r="E27" s="35">
        <v>29247.22</v>
      </c>
      <c r="F27" s="35">
        <v>47866.8</v>
      </c>
      <c r="G27" s="35">
        <v>47464.7</v>
      </c>
      <c r="H27" s="52">
        <f t="shared" si="6"/>
        <v>62.287902918636348</v>
      </c>
      <c r="I27" s="52">
        <f t="shared" si="7"/>
        <v>-0.84003944278707365</v>
      </c>
    </row>
    <row r="28" spans="1:9" s="15" customFormat="1" ht="46.5" customHeight="1" x14ac:dyDescent="0.3">
      <c r="A28" s="1"/>
      <c r="B28" s="33"/>
      <c r="C28" s="49">
        <v>12007</v>
      </c>
      <c r="D28" s="33" t="s">
        <v>121</v>
      </c>
      <c r="E28" s="35">
        <v>24713.7</v>
      </c>
      <c r="F28" s="35">
        <v>37654.300000000003</v>
      </c>
      <c r="G28" s="35">
        <v>37338</v>
      </c>
      <c r="H28" s="52">
        <f t="shared" si="6"/>
        <v>51.082193277412927</v>
      </c>
      <c r="I28" s="52">
        <f t="shared" si="7"/>
        <v>-0.84001030426804846</v>
      </c>
    </row>
    <row r="29" spans="1:9" s="15" customFormat="1" ht="35.25" customHeight="1" x14ac:dyDescent="0.3">
      <c r="A29" s="1"/>
      <c r="B29" s="33"/>
      <c r="C29" s="49">
        <v>12008</v>
      </c>
      <c r="D29" s="33" t="s">
        <v>20</v>
      </c>
      <c r="E29" s="35">
        <v>54374.45</v>
      </c>
      <c r="F29" s="35">
        <v>96971.1</v>
      </c>
      <c r="G29" s="35">
        <v>92973.9</v>
      </c>
      <c r="H29" s="52">
        <f t="shared" si="6"/>
        <v>70.988212294561151</v>
      </c>
      <c r="I29" s="52">
        <f t="shared" si="7"/>
        <v>-4.122052859047713</v>
      </c>
    </row>
    <row r="30" spans="1:9" s="15" customFormat="1" ht="31.5" customHeight="1" x14ac:dyDescent="0.3">
      <c r="A30" s="1"/>
      <c r="B30" s="33"/>
      <c r="C30" s="49">
        <v>12009</v>
      </c>
      <c r="D30" s="33" t="s">
        <v>21</v>
      </c>
      <c r="E30" s="35"/>
      <c r="F30" s="35">
        <v>300000</v>
      </c>
      <c r="G30" s="35">
        <v>94000</v>
      </c>
      <c r="H30" s="52"/>
      <c r="I30" s="52">
        <f t="shared" si="7"/>
        <v>-68.666666666666657</v>
      </c>
    </row>
    <row r="31" spans="1:9" x14ac:dyDescent="0.3">
      <c r="A31" s="1"/>
      <c r="B31" s="91" t="s">
        <v>6</v>
      </c>
      <c r="C31" s="91"/>
      <c r="D31" s="68"/>
      <c r="E31" s="68"/>
      <c r="F31" s="68"/>
      <c r="G31" s="68"/>
      <c r="H31" s="11"/>
      <c r="I31" s="11"/>
    </row>
    <row r="32" spans="1:9" x14ac:dyDescent="0.3">
      <c r="A32" s="1"/>
      <c r="B32" s="72">
        <v>1146</v>
      </c>
      <c r="C32" s="73"/>
      <c r="D32" s="71" t="s">
        <v>22</v>
      </c>
      <c r="E32" s="48">
        <f>SUM(E34:E63)</f>
        <v>88846152.719999984</v>
      </c>
      <c r="F32" s="48">
        <f t="shared" ref="F32:G32" si="8">SUM(F34:F63)</f>
        <v>99854695.200000018</v>
      </c>
      <c r="G32" s="48">
        <f t="shared" si="8"/>
        <v>103162965</v>
      </c>
      <c r="H32" s="48">
        <f>G32/E32*100-100</f>
        <v>16.114161212044451</v>
      </c>
      <c r="I32" s="48">
        <f>G32/F32*100-100</f>
        <v>3.3130838698909599</v>
      </c>
    </row>
    <row r="33" spans="1:9" ht="15" customHeight="1" x14ac:dyDescent="0.3">
      <c r="A33" s="1"/>
      <c r="B33" s="16" t="s">
        <v>8</v>
      </c>
      <c r="C33" s="16"/>
      <c r="D33" s="14"/>
      <c r="E33" s="14"/>
      <c r="F33" s="14"/>
      <c r="G33" s="14"/>
      <c r="H33" s="14"/>
      <c r="I33" s="14"/>
    </row>
    <row r="34" spans="1:9" ht="15" customHeight="1" x14ac:dyDescent="0.3">
      <c r="A34" s="1"/>
      <c r="B34" s="62"/>
      <c r="C34" s="61">
        <v>11001</v>
      </c>
      <c r="D34" s="33" t="s">
        <v>23</v>
      </c>
      <c r="E34" s="35">
        <v>26601059.890000001</v>
      </c>
      <c r="F34" s="35">
        <v>30464532.800000001</v>
      </c>
      <c r="G34" s="35">
        <v>35277075</v>
      </c>
      <c r="H34" s="52">
        <f t="shared" ref="H34" si="9">G34/E34*100-100</f>
        <v>32.615298585382789</v>
      </c>
      <c r="I34" s="52">
        <f t="shared" ref="I34" si="10">G34/F34*100-100</f>
        <v>15.79719679797617</v>
      </c>
    </row>
    <row r="35" spans="1:9" x14ac:dyDescent="0.3">
      <c r="A35" s="1"/>
      <c r="B35" s="53"/>
      <c r="C35" s="54">
        <v>11002</v>
      </c>
      <c r="D35" s="33" t="s">
        <v>24</v>
      </c>
      <c r="E35" s="35">
        <v>37403602.399999999</v>
      </c>
      <c r="F35" s="35">
        <v>39994132.5</v>
      </c>
      <c r="G35" s="35">
        <v>40433026.600000001</v>
      </c>
      <c r="H35" s="52">
        <f t="shared" ref="H35:H49" si="11">G35/E35*100-100</f>
        <v>8.099284575862157</v>
      </c>
      <c r="I35" s="52">
        <f t="shared" ref="I35:I49" si="12">G35/F35*100-100</f>
        <v>1.0973962243086675</v>
      </c>
    </row>
    <row r="36" spans="1:9" x14ac:dyDescent="0.3">
      <c r="A36" s="1"/>
      <c r="B36" s="57"/>
      <c r="C36" s="54">
        <v>11003</v>
      </c>
      <c r="D36" s="33" t="s">
        <v>25</v>
      </c>
      <c r="E36" s="78">
        <v>15249201.999999998</v>
      </c>
      <c r="F36" s="78">
        <v>19905423.100000001</v>
      </c>
      <c r="G36" s="78">
        <v>16673180.5</v>
      </c>
      <c r="H36" s="52">
        <f t="shared" si="11"/>
        <v>9.3380525748167287</v>
      </c>
      <c r="I36" s="52">
        <f t="shared" si="12"/>
        <v>-16.237999985039266</v>
      </c>
    </row>
    <row r="37" spans="1:9" ht="15" customHeight="1" x14ac:dyDescent="0.3">
      <c r="A37" s="1"/>
      <c r="B37" s="57"/>
      <c r="C37" s="54">
        <v>11004</v>
      </c>
      <c r="D37" s="33" t="s">
        <v>26</v>
      </c>
      <c r="E37" s="47">
        <v>566387.69999999995</v>
      </c>
      <c r="F37" s="47">
        <v>362574.6</v>
      </c>
      <c r="G37" s="47">
        <v>337794.3</v>
      </c>
      <c r="H37" s="52">
        <f t="shared" si="11"/>
        <v>-40.359880696561731</v>
      </c>
      <c r="I37" s="52">
        <f t="shared" si="12"/>
        <v>-6.8345383267333091</v>
      </c>
    </row>
    <row r="38" spans="1:9" x14ac:dyDescent="0.3">
      <c r="A38" s="1"/>
      <c r="B38" s="53"/>
      <c r="C38" s="54">
        <v>11005</v>
      </c>
      <c r="D38" s="33" t="s">
        <v>27</v>
      </c>
      <c r="E38" s="35">
        <v>910094.20000000007</v>
      </c>
      <c r="F38" s="35">
        <v>570713</v>
      </c>
      <c r="G38" s="35">
        <v>404979.9</v>
      </c>
      <c r="H38" s="52">
        <f t="shared" si="11"/>
        <v>-55.501320632523537</v>
      </c>
      <c r="I38" s="52">
        <f t="shared" si="12"/>
        <v>-29.039657410992916</v>
      </c>
    </row>
    <row r="39" spans="1:9" x14ac:dyDescent="0.3">
      <c r="A39" s="1"/>
      <c r="B39" s="55"/>
      <c r="C39" s="54">
        <v>11006</v>
      </c>
      <c r="D39" s="33" t="s">
        <v>28</v>
      </c>
      <c r="E39" s="35">
        <v>578750.6</v>
      </c>
      <c r="F39" s="35">
        <v>594110.19999999995</v>
      </c>
      <c r="G39" s="35">
        <v>378852.2</v>
      </c>
      <c r="H39" s="52">
        <f t="shared" si="11"/>
        <v>-34.539644537733523</v>
      </c>
      <c r="I39" s="52">
        <f t="shared" si="12"/>
        <v>-36.231998710003623</v>
      </c>
    </row>
    <row r="40" spans="1:9" ht="29.25" customHeight="1" x14ac:dyDescent="0.3">
      <c r="A40" s="1"/>
      <c r="B40" s="62"/>
      <c r="C40" s="61">
        <v>11007</v>
      </c>
      <c r="D40" s="33" t="s">
        <v>29</v>
      </c>
      <c r="E40" s="35">
        <v>437407.3</v>
      </c>
      <c r="F40" s="35">
        <v>218170.9</v>
      </c>
      <c r="G40" s="35">
        <v>121118.2</v>
      </c>
      <c r="H40" s="52">
        <f t="shared" si="11"/>
        <v>-72.309972878824837</v>
      </c>
      <c r="I40" s="52">
        <f t="shared" si="12"/>
        <v>-44.484713589209193</v>
      </c>
    </row>
    <row r="41" spans="1:9" x14ac:dyDescent="0.3">
      <c r="A41" s="1"/>
      <c r="B41" s="53"/>
      <c r="C41" s="54">
        <v>11008</v>
      </c>
      <c r="D41" s="33" t="s">
        <v>30</v>
      </c>
      <c r="E41" s="35">
        <v>561297.39999999991</v>
      </c>
      <c r="F41" s="35">
        <v>340908.9</v>
      </c>
      <c r="G41" s="35">
        <v>196266.6</v>
      </c>
      <c r="H41" s="52">
        <f t="shared" si="11"/>
        <v>-65.033402969620028</v>
      </c>
      <c r="I41" s="52">
        <f t="shared" si="12"/>
        <v>-42.428431759921793</v>
      </c>
    </row>
    <row r="42" spans="1:9" ht="18.75" customHeight="1" x14ac:dyDescent="0.3">
      <c r="A42" s="1"/>
      <c r="B42" s="53"/>
      <c r="C42" s="54">
        <v>11009</v>
      </c>
      <c r="D42" s="33" t="s">
        <v>31</v>
      </c>
      <c r="E42" s="35">
        <v>55664</v>
      </c>
      <c r="F42" s="35">
        <v>56091.8</v>
      </c>
      <c r="G42" s="35">
        <v>33273.4</v>
      </c>
      <c r="H42" s="52">
        <f t="shared" si="11"/>
        <v>-40.224561655648174</v>
      </c>
      <c r="I42" s="52">
        <f t="shared" si="12"/>
        <v>-40.680455966825811</v>
      </c>
    </row>
    <row r="43" spans="1:9" ht="29.25" customHeight="1" x14ac:dyDescent="0.3">
      <c r="A43" s="1"/>
      <c r="B43" s="53"/>
      <c r="C43" s="54">
        <v>11010</v>
      </c>
      <c r="D43" s="33" t="s">
        <v>32</v>
      </c>
      <c r="E43" s="35">
        <v>275149.80000000005</v>
      </c>
      <c r="F43" s="35">
        <v>261096.8</v>
      </c>
      <c r="G43" s="35">
        <v>324676.3</v>
      </c>
      <c r="H43" s="52">
        <f t="shared" si="11"/>
        <v>17.999831364587564</v>
      </c>
      <c r="I43" s="52">
        <f t="shared" si="12"/>
        <v>24.350930382907791</v>
      </c>
    </row>
    <row r="44" spans="1:9" ht="27" x14ac:dyDescent="0.3">
      <c r="A44" s="1"/>
      <c r="B44" s="53"/>
      <c r="C44" s="54">
        <v>11011</v>
      </c>
      <c r="D44" s="33" t="s">
        <v>33</v>
      </c>
      <c r="E44" s="35">
        <v>1201859.3999999999</v>
      </c>
      <c r="F44" s="35">
        <v>1284329.8</v>
      </c>
      <c r="G44" s="35">
        <v>1810483.2</v>
      </c>
      <c r="H44" s="52">
        <f t="shared" si="11"/>
        <v>50.640183036385139</v>
      </c>
      <c r="I44" s="52">
        <f t="shared" si="12"/>
        <v>40.967156566794586</v>
      </c>
    </row>
    <row r="45" spans="1:9" ht="27" x14ac:dyDescent="0.3">
      <c r="A45" s="1"/>
      <c r="B45" s="53"/>
      <c r="C45" s="54">
        <v>11012</v>
      </c>
      <c r="D45" s="33" t="s">
        <v>34</v>
      </c>
      <c r="E45" s="35">
        <v>1416889.4</v>
      </c>
      <c r="F45" s="35">
        <v>1938031.6</v>
      </c>
      <c r="G45" s="35">
        <v>2317393.7000000002</v>
      </c>
      <c r="H45" s="52">
        <f t="shared" si="11"/>
        <v>63.555017067669525</v>
      </c>
      <c r="I45" s="52">
        <f t="shared" si="12"/>
        <v>19.574608587393527</v>
      </c>
    </row>
    <row r="46" spans="1:9" ht="15" customHeight="1" x14ac:dyDescent="0.3">
      <c r="A46" s="1"/>
      <c r="B46" s="53"/>
      <c r="C46" s="54">
        <v>11013</v>
      </c>
      <c r="D46" s="33" t="s">
        <v>35</v>
      </c>
      <c r="E46" s="35">
        <v>835050.79999999993</v>
      </c>
      <c r="F46" s="35">
        <v>922012.8</v>
      </c>
      <c r="G46" s="35">
        <v>834147.3</v>
      </c>
      <c r="H46" s="52">
        <f t="shared" si="11"/>
        <v>-0.10819701028965767</v>
      </c>
      <c r="I46" s="52">
        <f t="shared" si="12"/>
        <v>-9.5297483939485517</v>
      </c>
    </row>
    <row r="47" spans="1:9" ht="44.25" customHeight="1" x14ac:dyDescent="0.3">
      <c r="A47" s="1"/>
      <c r="B47" s="53"/>
      <c r="C47" s="34">
        <v>11014</v>
      </c>
      <c r="D47" s="33" t="s">
        <v>135</v>
      </c>
      <c r="E47" s="35">
        <v>116968.1</v>
      </c>
      <c r="F47" s="35">
        <v>127454.7</v>
      </c>
      <c r="G47" s="35">
        <v>126383.6</v>
      </c>
      <c r="H47" s="52">
        <f t="shared" si="11"/>
        <v>8.0496306257860084</v>
      </c>
      <c r="I47" s="52">
        <f t="shared" si="12"/>
        <v>-0.8403770123816372</v>
      </c>
    </row>
    <row r="48" spans="1:9" ht="33.75" customHeight="1" x14ac:dyDescent="0.3">
      <c r="A48" s="1"/>
      <c r="B48" s="53"/>
      <c r="C48" s="34">
        <v>11015</v>
      </c>
      <c r="D48" s="33" t="s">
        <v>36</v>
      </c>
      <c r="E48" s="35">
        <v>56500</v>
      </c>
      <c r="F48" s="35">
        <v>61090</v>
      </c>
      <c r="G48" s="35">
        <v>52000</v>
      </c>
      <c r="H48" s="52">
        <f t="shared" si="11"/>
        <v>-7.9646017699115106</v>
      </c>
      <c r="I48" s="52">
        <f t="shared" si="12"/>
        <v>-14.879685709608765</v>
      </c>
    </row>
    <row r="49" spans="1:9" ht="45.75" customHeight="1" x14ac:dyDescent="0.3">
      <c r="A49" s="1"/>
      <c r="B49" s="53"/>
      <c r="C49" s="34">
        <v>11016</v>
      </c>
      <c r="D49" s="33" t="s">
        <v>37</v>
      </c>
      <c r="E49" s="35">
        <v>920464.92</v>
      </c>
      <c r="F49" s="35">
        <v>780290</v>
      </c>
      <c r="G49" s="35">
        <v>1170415.5</v>
      </c>
      <c r="H49" s="52">
        <f t="shared" si="11"/>
        <v>27.154818675762243</v>
      </c>
      <c r="I49" s="52">
        <f t="shared" si="12"/>
        <v>49.997500929141722</v>
      </c>
    </row>
    <row r="50" spans="1:9" ht="36.75" customHeight="1" x14ac:dyDescent="0.3">
      <c r="A50" s="1"/>
      <c r="B50" s="53"/>
      <c r="C50" s="34">
        <v>11017</v>
      </c>
      <c r="D50" s="33" t="s">
        <v>38</v>
      </c>
      <c r="E50" s="35">
        <v>77849.89</v>
      </c>
      <c r="F50" s="35">
        <v>284520.40000000002</v>
      </c>
      <c r="G50" s="35">
        <v>274803.40000000002</v>
      </c>
      <c r="H50" s="52">
        <f t="shared" ref="H50:H51" si="13">G50/E50*100-100</f>
        <v>252.99137866476116</v>
      </c>
      <c r="I50" s="52">
        <f t="shared" ref="I50:I51" si="14">G50/F50*100-100</f>
        <v>-3.4152208418095853</v>
      </c>
    </row>
    <row r="51" spans="1:9" ht="41.25" customHeight="1" x14ac:dyDescent="0.3">
      <c r="A51" s="1"/>
      <c r="B51" s="53"/>
      <c r="C51" s="34">
        <v>11018</v>
      </c>
      <c r="D51" s="33" t="s">
        <v>39</v>
      </c>
      <c r="E51" s="35">
        <v>1109615.57</v>
      </c>
      <c r="F51" s="35">
        <v>671741.1</v>
      </c>
      <c r="G51" s="35">
        <v>767059.4</v>
      </c>
      <c r="H51" s="52">
        <f t="shared" si="13"/>
        <v>-30.871608083149013</v>
      </c>
      <c r="I51" s="52">
        <f t="shared" si="14"/>
        <v>14.189737683163955</v>
      </c>
    </row>
    <row r="52" spans="1:9" ht="44.25" customHeight="1" x14ac:dyDescent="0.3">
      <c r="A52" s="1"/>
      <c r="B52" s="53"/>
      <c r="C52" s="34">
        <v>11019</v>
      </c>
      <c r="D52" s="33" t="s">
        <v>40</v>
      </c>
      <c r="E52" s="35">
        <v>7766.5</v>
      </c>
      <c r="F52" s="35">
        <v>7766.5</v>
      </c>
      <c r="G52" s="35">
        <v>7701.3</v>
      </c>
      <c r="H52" s="52">
        <f t="shared" ref="H52:H60" si="15">G52/E52*100-100</f>
        <v>-0.83950299362646774</v>
      </c>
      <c r="I52" s="52">
        <f t="shared" ref="I52:I63" si="16">G52/F52*100-100</f>
        <v>-0.83950299362646774</v>
      </c>
    </row>
    <row r="53" spans="1:9" ht="36.75" customHeight="1" x14ac:dyDescent="0.3">
      <c r="A53" s="1"/>
      <c r="B53" s="53"/>
      <c r="C53" s="34">
        <v>11020</v>
      </c>
      <c r="D53" s="33" t="s">
        <v>41</v>
      </c>
      <c r="E53" s="35">
        <v>15613.4</v>
      </c>
      <c r="F53" s="35">
        <v>16217</v>
      </c>
      <c r="G53" s="35">
        <v>16080.8</v>
      </c>
      <c r="H53" s="52">
        <f t="shared" si="15"/>
        <v>2.9935824356001888</v>
      </c>
      <c r="I53" s="52">
        <f t="shared" si="16"/>
        <v>-0.8398594067953411</v>
      </c>
    </row>
    <row r="54" spans="1:9" ht="39" customHeight="1" x14ac:dyDescent="0.3">
      <c r="A54" s="1"/>
      <c r="B54" s="53"/>
      <c r="C54" s="34">
        <v>11021</v>
      </c>
      <c r="D54" s="33" t="s">
        <v>129</v>
      </c>
      <c r="E54" s="35">
        <v>35050.800000000003</v>
      </c>
      <c r="F54" s="35">
        <v>38555.9</v>
      </c>
      <c r="G54" s="35">
        <v>20800</v>
      </c>
      <c r="H54" s="52">
        <f t="shared" si="15"/>
        <v>-40.657559884510484</v>
      </c>
      <c r="I54" s="52">
        <f t="shared" si="16"/>
        <v>-46.052355151870408</v>
      </c>
    </row>
    <row r="55" spans="1:9" ht="47.25" customHeight="1" x14ac:dyDescent="0.3">
      <c r="A55" s="1"/>
      <c r="B55" s="53"/>
      <c r="C55" s="34">
        <v>11024</v>
      </c>
      <c r="D55" s="33" t="s">
        <v>136</v>
      </c>
      <c r="E55" s="32"/>
      <c r="F55" s="35">
        <v>24930</v>
      </c>
      <c r="G55" s="35">
        <v>33452</v>
      </c>
      <c r="H55" s="52"/>
      <c r="I55" s="52">
        <f t="shared" si="16"/>
        <v>34.183714400320895</v>
      </c>
    </row>
    <row r="56" spans="1:9" ht="27" x14ac:dyDescent="0.3">
      <c r="A56" s="1"/>
      <c r="B56" s="53"/>
      <c r="C56" s="34" t="s">
        <v>155</v>
      </c>
      <c r="D56" s="33" t="s">
        <v>156</v>
      </c>
      <c r="E56" s="32"/>
      <c r="F56" s="35"/>
      <c r="G56" s="35">
        <v>562980.9</v>
      </c>
      <c r="H56" s="52"/>
      <c r="I56" s="52"/>
    </row>
    <row r="57" spans="1:9" ht="59.25" customHeight="1" x14ac:dyDescent="0.3">
      <c r="A57" s="1"/>
      <c r="B57" s="53"/>
      <c r="C57" s="34">
        <v>12001</v>
      </c>
      <c r="D57" s="33" t="s">
        <v>157</v>
      </c>
      <c r="E57" s="35">
        <v>44768.35</v>
      </c>
      <c r="F57" s="35">
        <v>47577.9</v>
      </c>
      <c r="G57" s="35">
        <v>47577.9</v>
      </c>
      <c r="H57" s="52">
        <f t="shared" si="15"/>
        <v>6.2757506139940347</v>
      </c>
      <c r="I57" s="52">
        <f t="shared" si="16"/>
        <v>0</v>
      </c>
    </row>
    <row r="58" spans="1:9" ht="60.75" customHeight="1" x14ac:dyDescent="0.3">
      <c r="A58" s="1"/>
      <c r="B58" s="62"/>
      <c r="C58" s="49">
        <v>12002</v>
      </c>
      <c r="D58" s="33" t="s">
        <v>137</v>
      </c>
      <c r="E58" s="35">
        <v>76155.520000000004</v>
      </c>
      <c r="F58" s="35">
        <v>275976.7</v>
      </c>
      <c r="G58" s="35">
        <v>332259.09999999998</v>
      </c>
      <c r="H58" s="52">
        <f t="shared" si="15"/>
        <v>336.29023871152077</v>
      </c>
      <c r="I58" s="52">
        <f t="shared" si="16"/>
        <v>20.393895571618899</v>
      </c>
    </row>
    <row r="59" spans="1:9" s="15" customFormat="1" ht="63.75" customHeight="1" x14ac:dyDescent="0.3">
      <c r="A59" s="1"/>
      <c r="B59" s="53"/>
      <c r="C59" s="34">
        <v>12003</v>
      </c>
      <c r="D59" s="33" t="s">
        <v>158</v>
      </c>
      <c r="E59" s="35">
        <v>26766.549999999996</v>
      </c>
      <c r="F59" s="35">
        <v>30736.400000000001</v>
      </c>
      <c r="G59" s="35">
        <v>33474.1</v>
      </c>
      <c r="H59" s="52">
        <f t="shared" si="15"/>
        <v>25.059449200588062</v>
      </c>
      <c r="I59" s="52">
        <f t="shared" si="16"/>
        <v>8.9070287997293178</v>
      </c>
    </row>
    <row r="60" spans="1:9" ht="45" customHeight="1" x14ac:dyDescent="0.3">
      <c r="A60" s="1"/>
      <c r="B60" s="53"/>
      <c r="C60" s="34">
        <v>12004</v>
      </c>
      <c r="D60" s="33" t="s">
        <v>42</v>
      </c>
      <c r="E60" s="35">
        <v>266218.23000000004</v>
      </c>
      <c r="F60" s="35">
        <v>363677.8</v>
      </c>
      <c r="G60" s="35">
        <v>363677.8</v>
      </c>
      <c r="H60" s="52">
        <f t="shared" si="15"/>
        <v>36.608901651851539</v>
      </c>
      <c r="I60" s="52">
        <f t="shared" si="16"/>
        <v>0</v>
      </c>
    </row>
    <row r="61" spans="1:9" ht="36.75" customHeight="1" x14ac:dyDescent="0.3">
      <c r="A61" s="1"/>
      <c r="B61" s="53"/>
      <c r="C61" s="54">
        <v>12008</v>
      </c>
      <c r="D61" s="33" t="s">
        <v>43</v>
      </c>
      <c r="E61" s="32"/>
      <c r="F61" s="35">
        <v>154902</v>
      </c>
      <c r="G61" s="35">
        <v>154902</v>
      </c>
      <c r="H61" s="52"/>
      <c r="I61" s="52">
        <f t="shared" si="16"/>
        <v>0</v>
      </c>
    </row>
    <row r="62" spans="1:9" ht="36" customHeight="1" x14ac:dyDescent="0.3">
      <c r="A62" s="1"/>
      <c r="B62" s="53"/>
      <c r="C62" s="54">
        <v>12009</v>
      </c>
      <c r="D62" s="33" t="s">
        <v>44</v>
      </c>
      <c r="E62" s="32"/>
      <c r="F62" s="35">
        <v>35130</v>
      </c>
      <c r="G62" s="35">
        <v>35130</v>
      </c>
      <c r="H62" s="52"/>
      <c r="I62" s="52">
        <f t="shared" si="16"/>
        <v>0</v>
      </c>
    </row>
    <row r="63" spans="1:9" ht="48" customHeight="1" x14ac:dyDescent="0.3">
      <c r="A63" s="1"/>
      <c r="B63" s="53"/>
      <c r="C63" s="54">
        <v>31001</v>
      </c>
      <c r="D63" s="33" t="s">
        <v>134</v>
      </c>
      <c r="E63" s="32"/>
      <c r="F63" s="35">
        <v>22000</v>
      </c>
      <c r="G63" s="35">
        <v>22000</v>
      </c>
      <c r="H63" s="52"/>
      <c r="I63" s="52">
        <f t="shared" si="16"/>
        <v>0</v>
      </c>
    </row>
    <row r="64" spans="1:9" x14ac:dyDescent="0.3">
      <c r="A64" s="17"/>
      <c r="B64" s="91" t="s">
        <v>6</v>
      </c>
      <c r="C64" s="91"/>
      <c r="D64" s="68"/>
      <c r="E64" s="68"/>
      <c r="F64" s="68"/>
      <c r="G64" s="68"/>
      <c r="H64" s="11"/>
      <c r="I64" s="11"/>
    </row>
    <row r="65" spans="1:9" ht="28.5" x14ac:dyDescent="0.3">
      <c r="A65" s="17"/>
      <c r="B65" s="74">
        <v>1148</v>
      </c>
      <c r="C65" s="70"/>
      <c r="D65" s="71" t="s">
        <v>45</v>
      </c>
      <c r="E65" s="40">
        <f>SUM(E67:E80)</f>
        <v>4112186.1</v>
      </c>
      <c r="F65" s="40">
        <f t="shared" ref="F65:G65" si="17">SUM(F67:F80)</f>
        <v>4546406.1999999993</v>
      </c>
      <c r="G65" s="40">
        <f t="shared" si="17"/>
        <v>3839852.3</v>
      </c>
      <c r="H65" s="40">
        <f>G65/E65*100-100</f>
        <v>-6.6226039721305483</v>
      </c>
      <c r="I65" s="40">
        <f>G65/F65*100-100</f>
        <v>-15.540932088294255</v>
      </c>
    </row>
    <row r="66" spans="1:9" ht="18.75" customHeight="1" x14ac:dyDescent="0.3">
      <c r="A66" s="17"/>
      <c r="B66" s="18" t="s">
        <v>8</v>
      </c>
      <c r="C66" s="18"/>
      <c r="D66" s="12"/>
      <c r="E66" s="12"/>
      <c r="F66" s="12"/>
      <c r="G66" s="12"/>
      <c r="H66" s="12"/>
      <c r="I66" s="12"/>
    </row>
    <row r="67" spans="1:9" ht="22.5" customHeight="1" x14ac:dyDescent="0.3">
      <c r="A67" s="17"/>
      <c r="B67" s="33"/>
      <c r="C67" s="34">
        <v>11001</v>
      </c>
      <c r="D67" s="33" t="s">
        <v>46</v>
      </c>
      <c r="E67" s="35">
        <v>2837437.16</v>
      </c>
      <c r="F67" s="35">
        <v>2984927.5</v>
      </c>
      <c r="G67" s="35">
        <v>2950536.8</v>
      </c>
      <c r="H67" s="32">
        <f t="shared" ref="H67" si="18">G67/E67*100-100</f>
        <v>3.9859786709778575</v>
      </c>
      <c r="I67" s="32">
        <f t="shared" ref="I67" si="19">G67/F67*100-100</f>
        <v>-1.1521452363583506</v>
      </c>
    </row>
    <row r="68" spans="1:9" ht="30" customHeight="1" x14ac:dyDescent="0.3">
      <c r="A68" s="17"/>
      <c r="B68" s="33"/>
      <c r="C68" s="34">
        <v>11002</v>
      </c>
      <c r="D68" s="33" t="s">
        <v>142</v>
      </c>
      <c r="E68" s="35">
        <v>9300</v>
      </c>
      <c r="F68" s="35">
        <v>3720</v>
      </c>
      <c r="G68" s="35">
        <v>3720</v>
      </c>
      <c r="H68" s="32">
        <f t="shared" ref="H68:H80" si="20">G68/E68*100-100</f>
        <v>-60</v>
      </c>
      <c r="I68" s="32">
        <f t="shared" ref="I68:I80" si="21">G68/F68*100-100</f>
        <v>0</v>
      </c>
    </row>
    <row r="69" spans="1:9" ht="33.75" customHeight="1" x14ac:dyDescent="0.3">
      <c r="A69" s="19"/>
      <c r="B69" s="33"/>
      <c r="C69" s="34">
        <v>11004</v>
      </c>
      <c r="D69" s="33" t="s">
        <v>47</v>
      </c>
      <c r="E69" s="35">
        <v>32550</v>
      </c>
      <c r="F69" s="35">
        <v>32550</v>
      </c>
      <c r="G69" s="35">
        <v>0</v>
      </c>
      <c r="H69" s="32">
        <f t="shared" si="20"/>
        <v>-100</v>
      </c>
      <c r="I69" s="32">
        <f t="shared" si="21"/>
        <v>-100</v>
      </c>
    </row>
    <row r="70" spans="1:9" ht="46.5" customHeight="1" x14ac:dyDescent="0.3">
      <c r="A70" s="19"/>
      <c r="B70" s="33"/>
      <c r="C70" s="34">
        <v>11005</v>
      </c>
      <c r="D70" s="33" t="s">
        <v>116</v>
      </c>
      <c r="E70" s="35">
        <v>487593.10000000003</v>
      </c>
      <c r="F70" s="35">
        <v>501176</v>
      </c>
      <c r="G70" s="35">
        <v>0</v>
      </c>
      <c r="H70" s="32">
        <f t="shared" si="20"/>
        <v>-100</v>
      </c>
      <c r="I70" s="32">
        <f t="shared" si="21"/>
        <v>-100</v>
      </c>
    </row>
    <row r="71" spans="1:9" ht="45.75" customHeight="1" x14ac:dyDescent="0.3">
      <c r="A71" s="17"/>
      <c r="B71" s="33"/>
      <c r="C71" s="34">
        <v>11006</v>
      </c>
      <c r="D71" s="33" t="s">
        <v>48</v>
      </c>
      <c r="E71" s="35">
        <v>626311</v>
      </c>
      <c r="F71" s="35">
        <v>641690.9</v>
      </c>
      <c r="G71" s="35">
        <v>628857.1</v>
      </c>
      <c r="H71" s="32">
        <f t="shared" si="20"/>
        <v>0.40652327677463518</v>
      </c>
      <c r="I71" s="32">
        <f t="shared" si="21"/>
        <v>-1.9999971949111455</v>
      </c>
    </row>
    <row r="72" spans="1:9" ht="37.5" customHeight="1" x14ac:dyDescent="0.3">
      <c r="A72" s="1"/>
      <c r="B72" s="33"/>
      <c r="C72" s="34">
        <v>11007</v>
      </c>
      <c r="D72" s="33" t="s">
        <v>49</v>
      </c>
      <c r="E72" s="35">
        <v>4289.16</v>
      </c>
      <c r="F72" s="35">
        <v>7911.6</v>
      </c>
      <c r="G72" s="35">
        <v>8103.4</v>
      </c>
      <c r="H72" s="32">
        <f t="shared" si="20"/>
        <v>88.927435675050589</v>
      </c>
      <c r="I72" s="32">
        <f t="shared" si="21"/>
        <v>2.4242883866727283</v>
      </c>
    </row>
    <row r="73" spans="1:9" ht="43.5" customHeight="1" x14ac:dyDescent="0.3">
      <c r="A73" s="1"/>
      <c r="B73" s="33"/>
      <c r="C73" s="34">
        <v>11008</v>
      </c>
      <c r="D73" s="33" t="s">
        <v>138</v>
      </c>
      <c r="E73" s="35">
        <v>7547.8</v>
      </c>
      <c r="F73" s="35">
        <v>7547.8</v>
      </c>
      <c r="G73" s="35">
        <v>7547.8</v>
      </c>
      <c r="H73" s="32">
        <f t="shared" si="20"/>
        <v>0</v>
      </c>
      <c r="I73" s="32">
        <f t="shared" si="21"/>
        <v>0</v>
      </c>
    </row>
    <row r="74" spans="1:9" ht="21" customHeight="1" x14ac:dyDescent="0.3">
      <c r="A74" s="1"/>
      <c r="B74" s="53"/>
      <c r="C74" s="34">
        <v>11011</v>
      </c>
      <c r="D74" s="33" t="s">
        <v>50</v>
      </c>
      <c r="E74" s="35">
        <v>39029.980000000003</v>
      </c>
      <c r="F74" s="35">
        <v>88000</v>
      </c>
      <c r="G74" s="35">
        <v>0</v>
      </c>
      <c r="H74" s="32">
        <f t="shared" si="20"/>
        <v>-100</v>
      </c>
      <c r="I74" s="32">
        <f t="shared" si="21"/>
        <v>-100</v>
      </c>
    </row>
    <row r="75" spans="1:9" ht="20.25" customHeight="1" x14ac:dyDescent="0.3">
      <c r="A75" s="1"/>
      <c r="B75" s="33"/>
      <c r="C75" s="34">
        <v>11012</v>
      </c>
      <c r="D75" s="33" t="s">
        <v>51</v>
      </c>
      <c r="E75" s="35">
        <v>5532.1</v>
      </c>
      <c r="F75" s="35">
        <v>70611.100000000006</v>
      </c>
      <c r="G75" s="35">
        <v>70611.100000000006</v>
      </c>
      <c r="H75" s="32">
        <f t="shared" si="20"/>
        <v>1176.3887131469062</v>
      </c>
      <c r="I75" s="32">
        <f t="shared" si="21"/>
        <v>0</v>
      </c>
    </row>
    <row r="76" spans="1:9" ht="21" customHeight="1" x14ac:dyDescent="0.3">
      <c r="A76" s="1"/>
      <c r="B76" s="33"/>
      <c r="C76" s="34">
        <v>11013</v>
      </c>
      <c r="D76" s="33" t="s">
        <v>130</v>
      </c>
      <c r="E76" s="35">
        <v>0</v>
      </c>
      <c r="F76" s="35">
        <v>32795</v>
      </c>
      <c r="G76" s="35">
        <v>32795</v>
      </c>
      <c r="H76" s="32"/>
      <c r="I76" s="32">
        <f t="shared" si="21"/>
        <v>0</v>
      </c>
    </row>
    <row r="77" spans="1:9" ht="32.25" customHeight="1" x14ac:dyDescent="0.3">
      <c r="A77" s="1"/>
      <c r="B77" s="33"/>
      <c r="C77" s="34">
        <v>11014</v>
      </c>
      <c r="D77" s="33" t="s">
        <v>131</v>
      </c>
      <c r="E77" s="35">
        <v>0</v>
      </c>
      <c r="F77" s="35">
        <v>37269.4</v>
      </c>
      <c r="G77" s="35">
        <v>0</v>
      </c>
      <c r="H77" s="32"/>
      <c r="I77" s="32">
        <f t="shared" si="21"/>
        <v>-100</v>
      </c>
    </row>
    <row r="78" spans="1:9" ht="17.25" customHeight="1" x14ac:dyDescent="0.3">
      <c r="A78" s="1"/>
      <c r="B78" s="33"/>
      <c r="C78" s="34">
        <v>11015</v>
      </c>
      <c r="D78" s="33" t="s">
        <v>52</v>
      </c>
      <c r="E78" s="35">
        <v>0</v>
      </c>
      <c r="F78" s="35">
        <v>70611.100000000006</v>
      </c>
      <c r="G78" s="35">
        <v>70611.100000000006</v>
      </c>
      <c r="H78" s="32"/>
      <c r="I78" s="32">
        <f t="shared" si="21"/>
        <v>0</v>
      </c>
    </row>
    <row r="79" spans="1:9" ht="61.5" customHeight="1" x14ac:dyDescent="0.3">
      <c r="A79" s="1"/>
      <c r="B79" s="33"/>
      <c r="C79" s="34">
        <v>11016</v>
      </c>
      <c r="D79" s="33" t="s">
        <v>53</v>
      </c>
      <c r="E79" s="35">
        <v>0</v>
      </c>
      <c r="F79" s="35">
        <v>5000</v>
      </c>
      <c r="G79" s="35">
        <v>5000</v>
      </c>
      <c r="H79" s="32"/>
      <c r="I79" s="32">
        <f t="shared" si="21"/>
        <v>0</v>
      </c>
    </row>
    <row r="80" spans="1:9" ht="34.5" customHeight="1" x14ac:dyDescent="0.3">
      <c r="A80" s="1"/>
      <c r="B80" s="33"/>
      <c r="C80" s="34">
        <v>12001</v>
      </c>
      <c r="D80" s="33" t="s">
        <v>54</v>
      </c>
      <c r="E80" s="35">
        <v>62595.8</v>
      </c>
      <c r="F80" s="35">
        <v>62595.8</v>
      </c>
      <c r="G80" s="35">
        <v>62070</v>
      </c>
      <c r="H80" s="32">
        <f t="shared" si="20"/>
        <v>-0.8399924595579904</v>
      </c>
      <c r="I80" s="32">
        <f t="shared" si="21"/>
        <v>-0.8399924595579904</v>
      </c>
    </row>
    <row r="81" spans="1:9" x14ac:dyDescent="0.3">
      <c r="A81" s="1"/>
      <c r="B81" s="91" t="s">
        <v>6</v>
      </c>
      <c r="C81" s="91"/>
      <c r="D81" s="68"/>
      <c r="E81" s="68"/>
      <c r="F81" s="68"/>
      <c r="G81" s="68"/>
      <c r="H81" s="11"/>
      <c r="I81" s="11"/>
    </row>
    <row r="82" spans="1:9" ht="33.75" customHeight="1" x14ac:dyDescent="0.3">
      <c r="A82" s="1"/>
      <c r="B82" s="59">
        <v>1162</v>
      </c>
      <c r="C82" s="45"/>
      <c r="D82" s="75" t="s">
        <v>55</v>
      </c>
      <c r="E82" s="44">
        <f>SUM(E84:E96)</f>
        <v>13429148.529999999</v>
      </c>
      <c r="F82" s="44">
        <f t="shared" ref="F82:G82" si="22">SUM(F84:F96)</f>
        <v>14062154.800000001</v>
      </c>
      <c r="G82" s="44">
        <f t="shared" si="22"/>
        <v>13559663.700000001</v>
      </c>
      <c r="H82" s="44">
        <f>G82/E82*100-100</f>
        <v>0.97187971157246977</v>
      </c>
      <c r="I82" s="44">
        <f>G82/F82*100-100</f>
        <v>-3.5733577616426118</v>
      </c>
    </row>
    <row r="83" spans="1:9" ht="14.25" customHeight="1" x14ac:dyDescent="0.3">
      <c r="A83" s="1"/>
      <c r="B83" s="18" t="s">
        <v>8</v>
      </c>
      <c r="C83" s="18"/>
      <c r="D83" s="20"/>
      <c r="E83" s="20"/>
      <c r="F83" s="21"/>
      <c r="G83" s="21"/>
      <c r="H83" s="11"/>
      <c r="I83" s="11"/>
    </row>
    <row r="84" spans="1:9" ht="27" customHeight="1" x14ac:dyDescent="0.3">
      <c r="A84" s="1"/>
      <c r="B84" s="46"/>
      <c r="C84" s="36">
        <v>11002</v>
      </c>
      <c r="D84" s="46" t="s">
        <v>56</v>
      </c>
      <c r="E84" s="42">
        <v>8283979.4100000001</v>
      </c>
      <c r="F84" s="42">
        <v>7928805.9000000004</v>
      </c>
      <c r="G84" s="42">
        <v>7367069.2000000002</v>
      </c>
      <c r="H84" s="32">
        <f t="shared" ref="H84" si="23">G84/E84*100-100</f>
        <v>-11.068475241417815</v>
      </c>
      <c r="I84" s="32">
        <f t="shared" ref="I84" si="24">G84/F84*100-100</f>
        <v>-7.0847578700343803</v>
      </c>
    </row>
    <row r="85" spans="1:9" ht="36" customHeight="1" x14ac:dyDescent="0.3">
      <c r="A85" s="1"/>
      <c r="B85" s="36"/>
      <c r="C85" s="36">
        <v>11004</v>
      </c>
      <c r="D85" s="22" t="s">
        <v>57</v>
      </c>
      <c r="E85" s="42">
        <v>1049188.27</v>
      </c>
      <c r="F85" s="42">
        <v>1085902.7</v>
      </c>
      <c r="G85" s="42">
        <v>1085902.7</v>
      </c>
      <c r="H85" s="32">
        <f t="shared" ref="H85:H93" si="25">G85/E85*100-100</f>
        <v>3.4993176200873677</v>
      </c>
      <c r="I85" s="32">
        <f t="shared" ref="I85:I93" si="26">G85/F85*100-100</f>
        <v>0</v>
      </c>
    </row>
    <row r="86" spans="1:9" ht="47.25" customHeight="1" x14ac:dyDescent="0.3">
      <c r="A86" s="1"/>
      <c r="B86" s="36"/>
      <c r="C86" s="36">
        <v>11005</v>
      </c>
      <c r="D86" s="23" t="s">
        <v>58</v>
      </c>
      <c r="E86" s="42">
        <v>1403516.44</v>
      </c>
      <c r="F86" s="42">
        <v>2300329.5</v>
      </c>
      <c r="G86" s="42">
        <v>2454421.6</v>
      </c>
      <c r="H86" s="32">
        <f t="shared" si="25"/>
        <v>74.876583561785736</v>
      </c>
      <c r="I86" s="32">
        <f t="shared" si="26"/>
        <v>6.6986968606019417</v>
      </c>
    </row>
    <row r="87" spans="1:9" ht="49.5" customHeight="1" x14ac:dyDescent="0.3">
      <c r="A87" s="1"/>
      <c r="B87" s="36"/>
      <c r="C87" s="36">
        <v>11006</v>
      </c>
      <c r="D87" s="46" t="s">
        <v>59</v>
      </c>
      <c r="E87" s="31">
        <v>125000</v>
      </c>
      <c r="F87" s="31">
        <v>135960</v>
      </c>
      <c r="G87" s="31">
        <v>135960</v>
      </c>
      <c r="H87" s="32">
        <f t="shared" si="25"/>
        <v>8.7680000000000007</v>
      </c>
      <c r="I87" s="32">
        <f t="shared" si="26"/>
        <v>0</v>
      </c>
    </row>
    <row r="88" spans="1:9" ht="34.5" customHeight="1" x14ac:dyDescent="0.3">
      <c r="A88" s="1"/>
      <c r="B88" s="36"/>
      <c r="C88" s="36">
        <v>11007</v>
      </c>
      <c r="D88" s="46" t="s">
        <v>60</v>
      </c>
      <c r="E88" s="31">
        <v>74286.899999999994</v>
      </c>
      <c r="F88" s="31">
        <v>95433.9</v>
      </c>
      <c r="G88" s="31">
        <v>95433.9</v>
      </c>
      <c r="H88" s="32">
        <f t="shared" si="25"/>
        <v>28.466661012910748</v>
      </c>
      <c r="I88" s="32">
        <f t="shared" si="26"/>
        <v>0</v>
      </c>
    </row>
    <row r="89" spans="1:9" ht="32.25" customHeight="1" x14ac:dyDescent="0.3">
      <c r="A89" s="1"/>
      <c r="B89" s="36"/>
      <c r="C89" s="36">
        <v>11008</v>
      </c>
      <c r="D89" s="46" t="s">
        <v>61</v>
      </c>
      <c r="E89" s="42">
        <v>846679.6</v>
      </c>
      <c r="F89" s="42">
        <v>710835.3</v>
      </c>
      <c r="G89" s="42">
        <v>710835.3</v>
      </c>
      <c r="H89" s="32">
        <f t="shared" si="25"/>
        <v>-16.044357275172331</v>
      </c>
      <c r="I89" s="32">
        <f t="shared" si="26"/>
        <v>0</v>
      </c>
    </row>
    <row r="90" spans="1:9" ht="30.75" customHeight="1" x14ac:dyDescent="0.3">
      <c r="A90" s="1"/>
      <c r="B90" s="36"/>
      <c r="C90" s="36">
        <v>11009</v>
      </c>
      <c r="D90" s="46" t="s">
        <v>62</v>
      </c>
      <c r="E90" s="31">
        <v>324473.5</v>
      </c>
      <c r="F90" s="31">
        <v>277505</v>
      </c>
      <c r="G90" s="31">
        <v>225858.5</v>
      </c>
      <c r="H90" s="32">
        <f t="shared" si="25"/>
        <v>-30.392312469277144</v>
      </c>
      <c r="I90" s="32">
        <f t="shared" si="26"/>
        <v>-18.611016017729412</v>
      </c>
    </row>
    <row r="91" spans="1:9" ht="33.75" customHeight="1" x14ac:dyDescent="0.3">
      <c r="A91" s="1"/>
      <c r="B91" s="36"/>
      <c r="C91" s="36">
        <v>11010</v>
      </c>
      <c r="D91" s="46" t="s">
        <v>63</v>
      </c>
      <c r="E91" s="42">
        <v>54000</v>
      </c>
      <c r="F91" s="42">
        <v>45000</v>
      </c>
      <c r="G91" s="42">
        <v>45000</v>
      </c>
      <c r="H91" s="32">
        <f t="shared" si="25"/>
        <v>-16.666666666666657</v>
      </c>
      <c r="I91" s="32">
        <f t="shared" si="26"/>
        <v>0</v>
      </c>
    </row>
    <row r="92" spans="1:9" ht="27.75" customHeight="1" x14ac:dyDescent="0.3">
      <c r="A92" s="1"/>
      <c r="B92" s="46"/>
      <c r="C92" s="36">
        <v>11012</v>
      </c>
      <c r="D92" s="23" t="s">
        <v>159</v>
      </c>
      <c r="E92" s="42">
        <v>122589.6</v>
      </c>
      <c r="F92" s="42">
        <v>149826.29999999999</v>
      </c>
      <c r="G92" s="42">
        <v>149826.29999999999</v>
      </c>
      <c r="H92" s="32">
        <f t="shared" si="25"/>
        <v>22.217790089860785</v>
      </c>
      <c r="I92" s="32">
        <f t="shared" si="26"/>
        <v>0</v>
      </c>
    </row>
    <row r="93" spans="1:9" ht="44.25" customHeight="1" x14ac:dyDescent="0.3">
      <c r="A93" s="1"/>
      <c r="B93" s="46"/>
      <c r="C93" s="36">
        <v>11013</v>
      </c>
      <c r="D93" s="23" t="s">
        <v>160</v>
      </c>
      <c r="E93" s="31">
        <v>151955.79999999999</v>
      </c>
      <c r="F93" s="31">
        <v>165156.20000000001</v>
      </c>
      <c r="G93" s="31">
        <v>165156.20000000001</v>
      </c>
      <c r="H93" s="32">
        <f t="shared" si="25"/>
        <v>8.6869997723022294</v>
      </c>
      <c r="I93" s="32">
        <f t="shared" si="26"/>
        <v>0</v>
      </c>
    </row>
    <row r="94" spans="1:9" ht="44.25" customHeight="1" x14ac:dyDescent="0.3">
      <c r="A94" s="1"/>
      <c r="B94" s="36"/>
      <c r="C94" s="36">
        <v>12001</v>
      </c>
      <c r="D94" s="46" t="s">
        <v>64</v>
      </c>
      <c r="E94" s="31">
        <v>791479.01</v>
      </c>
      <c r="F94" s="31">
        <v>842000</v>
      </c>
      <c r="G94" s="31">
        <v>842000</v>
      </c>
      <c r="H94" s="32">
        <f t="shared" ref="H94:H96" si="27">G94/E94*100-100</f>
        <v>6.383111789660731</v>
      </c>
      <c r="I94" s="32">
        <f t="shared" ref="I94:I96" si="28">G94/F94*100-100</f>
        <v>0</v>
      </c>
    </row>
    <row r="95" spans="1:9" ht="39.75" customHeight="1" x14ac:dyDescent="0.3">
      <c r="A95" s="1"/>
      <c r="B95" s="36"/>
      <c r="C95" s="36">
        <v>12002</v>
      </c>
      <c r="D95" s="46" t="s">
        <v>65</v>
      </c>
      <c r="E95" s="31">
        <v>152000</v>
      </c>
      <c r="F95" s="31">
        <v>182400</v>
      </c>
      <c r="G95" s="31">
        <v>139200</v>
      </c>
      <c r="H95" s="32">
        <f t="shared" si="27"/>
        <v>-8.4210526315789451</v>
      </c>
      <c r="I95" s="32">
        <f t="shared" si="28"/>
        <v>-23.68421052631578</v>
      </c>
    </row>
    <row r="96" spans="1:9" ht="45.75" customHeight="1" x14ac:dyDescent="0.3">
      <c r="A96" s="1"/>
      <c r="B96" s="46"/>
      <c r="C96" s="36">
        <v>32001</v>
      </c>
      <c r="D96" s="46" t="s">
        <v>66</v>
      </c>
      <c r="E96" s="31">
        <v>50000</v>
      </c>
      <c r="F96" s="31">
        <v>143000</v>
      </c>
      <c r="G96" s="31">
        <v>143000</v>
      </c>
      <c r="H96" s="32">
        <f t="shared" si="27"/>
        <v>186</v>
      </c>
      <c r="I96" s="32">
        <f t="shared" si="28"/>
        <v>0</v>
      </c>
    </row>
    <row r="97" spans="1:9" x14ac:dyDescent="0.3">
      <c r="A97" s="1"/>
      <c r="B97" s="91" t="s">
        <v>6</v>
      </c>
      <c r="C97" s="91"/>
      <c r="D97" s="68"/>
      <c r="E97" s="68"/>
      <c r="F97" s="21"/>
      <c r="G97" s="21"/>
      <c r="H97" s="11"/>
      <c r="I97" s="11"/>
    </row>
    <row r="98" spans="1:9" ht="17.25" customHeight="1" x14ac:dyDescent="0.3">
      <c r="A98" s="1"/>
      <c r="B98" s="59">
        <v>1183</v>
      </c>
      <c r="C98" s="76"/>
      <c r="D98" s="75" t="s">
        <v>67</v>
      </c>
      <c r="E98" s="41">
        <f>SUM(E100:E103)</f>
        <v>997648.81</v>
      </c>
      <c r="F98" s="41">
        <f t="shared" ref="F98:G98" si="29">SUM(F100:F103)</f>
        <v>1706708.4</v>
      </c>
      <c r="G98" s="41">
        <f t="shared" si="29"/>
        <v>1127042</v>
      </c>
      <c r="H98" s="41">
        <f>G98/E98*100-100</f>
        <v>12.969813495793161</v>
      </c>
      <c r="I98" s="41">
        <f>G98/F98*100-100</f>
        <v>-33.963997599121214</v>
      </c>
    </row>
    <row r="99" spans="1:9" ht="19.5" customHeight="1" x14ac:dyDescent="0.3">
      <c r="A99" s="1"/>
      <c r="B99" s="92" t="s">
        <v>8</v>
      </c>
      <c r="C99" s="93"/>
      <c r="D99" s="68"/>
      <c r="E99" s="68"/>
      <c r="F99" s="21"/>
      <c r="G99" s="21"/>
      <c r="H99" s="11"/>
      <c r="I99" s="11"/>
    </row>
    <row r="100" spans="1:9" ht="29.25" customHeight="1" x14ac:dyDescent="0.3">
      <c r="A100" s="1"/>
      <c r="B100" s="46"/>
      <c r="C100" s="36">
        <v>11001</v>
      </c>
      <c r="D100" s="46" t="s">
        <v>68</v>
      </c>
      <c r="E100" s="42">
        <v>13589.8</v>
      </c>
      <c r="F100" s="42">
        <v>23722</v>
      </c>
      <c r="G100" s="42">
        <v>23722</v>
      </c>
      <c r="H100" s="32">
        <f t="shared" ref="H100" si="30">G100/E100*100-100</f>
        <v>74.557388629707589</v>
      </c>
      <c r="I100" s="32">
        <f t="shared" ref="I100" si="31">G100/F100*100-100</f>
        <v>0</v>
      </c>
    </row>
    <row r="101" spans="1:9" ht="30.75" customHeight="1" x14ac:dyDescent="0.3">
      <c r="A101" s="1"/>
      <c r="B101" s="58"/>
      <c r="C101" s="36">
        <v>12001</v>
      </c>
      <c r="D101" s="46" t="s">
        <v>69</v>
      </c>
      <c r="E101" s="31">
        <v>21407.599999999999</v>
      </c>
      <c r="F101" s="31">
        <v>45664.9</v>
      </c>
      <c r="G101" s="31">
        <v>45664.9</v>
      </c>
      <c r="H101" s="32">
        <f t="shared" ref="H101:H102" si="32">G101/E101*100-100</f>
        <v>113.31162764625651</v>
      </c>
      <c r="I101" s="32">
        <f t="shared" ref="I101:I102" si="33">G101/F101*100-100</f>
        <v>0</v>
      </c>
    </row>
    <row r="102" spans="1:9" ht="32.25" customHeight="1" x14ac:dyDescent="0.3">
      <c r="A102" s="1"/>
      <c r="B102" s="58"/>
      <c r="C102" s="36">
        <v>32001</v>
      </c>
      <c r="D102" s="46" t="s">
        <v>70</v>
      </c>
      <c r="E102" s="42">
        <v>913811.41</v>
      </c>
      <c r="F102" s="42">
        <v>637321.5</v>
      </c>
      <c r="G102" s="42">
        <v>57655.1</v>
      </c>
      <c r="H102" s="32">
        <f t="shared" si="32"/>
        <v>-93.690700360154182</v>
      </c>
      <c r="I102" s="32">
        <f t="shared" si="33"/>
        <v>-90.953529733423395</v>
      </c>
    </row>
    <row r="103" spans="1:9" ht="45.75" customHeight="1" x14ac:dyDescent="0.3">
      <c r="A103" s="1"/>
      <c r="B103" s="58"/>
      <c r="C103" s="36">
        <v>32003</v>
      </c>
      <c r="D103" s="46" t="s">
        <v>139</v>
      </c>
      <c r="E103" s="31">
        <v>48840</v>
      </c>
      <c r="F103" s="42">
        <v>1000000</v>
      </c>
      <c r="G103" s="42">
        <v>1000000</v>
      </c>
      <c r="H103" s="32">
        <f t="shared" ref="H103" si="34">G103/E103*100-100</f>
        <v>1947.5020475020476</v>
      </c>
      <c r="I103" s="32">
        <f t="shared" ref="I103" si="35">G103/F103*100-100</f>
        <v>0</v>
      </c>
    </row>
    <row r="104" spans="1:9" x14ac:dyDescent="0.3">
      <c r="A104" s="1"/>
      <c r="B104" s="91" t="s">
        <v>6</v>
      </c>
      <c r="C104" s="91"/>
      <c r="D104" s="68"/>
      <c r="E104" s="68"/>
      <c r="F104" s="68"/>
      <c r="G104" s="68"/>
      <c r="H104" s="11"/>
      <c r="I104" s="11"/>
    </row>
    <row r="105" spans="1:9" ht="14.25" customHeight="1" x14ac:dyDescent="0.3">
      <c r="A105" s="1"/>
      <c r="B105" s="59">
        <v>1192</v>
      </c>
      <c r="C105" s="76"/>
      <c r="D105" s="75" t="s">
        <v>71</v>
      </c>
      <c r="E105" s="41">
        <f>SUM(E107:E122)</f>
        <v>3189613.38</v>
      </c>
      <c r="F105" s="41">
        <f t="shared" ref="F105:G105" si="36">SUM(F107:F122)</f>
        <v>7100056.3000000007</v>
      </c>
      <c r="G105" s="41">
        <f t="shared" si="36"/>
        <v>6323475.5999999996</v>
      </c>
      <c r="H105" s="41">
        <f>G105/E105*100-100</f>
        <v>98.252102892796358</v>
      </c>
      <c r="I105" s="41">
        <f>G105/F105*100-100</f>
        <v>-10.937669606929759</v>
      </c>
    </row>
    <row r="106" spans="1:9" ht="19.5" customHeight="1" x14ac:dyDescent="0.3">
      <c r="A106" s="1"/>
      <c r="B106" s="92" t="s">
        <v>8</v>
      </c>
      <c r="C106" s="93"/>
      <c r="D106" s="68"/>
      <c r="E106" s="68"/>
      <c r="F106" s="68"/>
      <c r="G106" s="68"/>
      <c r="H106" s="11"/>
      <c r="I106" s="11"/>
    </row>
    <row r="107" spans="1:9" ht="60.75" customHeight="1" x14ac:dyDescent="0.3">
      <c r="A107" s="1"/>
      <c r="B107" s="46"/>
      <c r="C107" s="36">
        <v>11001</v>
      </c>
      <c r="D107" s="46" t="s">
        <v>72</v>
      </c>
      <c r="E107" s="42">
        <v>116339.45</v>
      </c>
      <c r="F107" s="42">
        <v>199405.4</v>
      </c>
      <c r="G107" s="42">
        <v>197730.4</v>
      </c>
      <c r="H107" s="32">
        <f t="shared" ref="H107" si="37">G107/E107*100-100</f>
        <v>69.959888928476119</v>
      </c>
      <c r="I107" s="32">
        <f t="shared" ref="I107" si="38">G107/F107*100-100</f>
        <v>-0.83999731200860595</v>
      </c>
    </row>
    <row r="108" spans="1:9" ht="47.25" customHeight="1" x14ac:dyDescent="0.3">
      <c r="A108" s="1"/>
      <c r="B108" s="46"/>
      <c r="C108" s="36">
        <v>11002</v>
      </c>
      <c r="D108" s="46" t="s">
        <v>73</v>
      </c>
      <c r="E108" s="42">
        <v>81088.5</v>
      </c>
      <c r="F108" s="42">
        <v>88384.5</v>
      </c>
      <c r="G108" s="42">
        <v>0</v>
      </c>
      <c r="H108" s="32">
        <f t="shared" ref="H108:H121" si="39">G108/E108*100-100</f>
        <v>-100</v>
      </c>
      <c r="I108" s="32">
        <f t="shared" ref="I108:I121" si="40">G108/F108*100-100</f>
        <v>-100</v>
      </c>
    </row>
    <row r="109" spans="1:9" ht="79.5" customHeight="1" x14ac:dyDescent="0.3">
      <c r="A109" s="1"/>
      <c r="B109" s="46"/>
      <c r="C109" s="36">
        <v>11003</v>
      </c>
      <c r="D109" s="46" t="s">
        <v>74</v>
      </c>
      <c r="E109" s="31">
        <v>6068.18</v>
      </c>
      <c r="F109" s="31">
        <v>27900</v>
      </c>
      <c r="G109" s="31">
        <v>22320</v>
      </c>
      <c r="H109" s="32">
        <f t="shared" si="39"/>
        <v>267.82033492744114</v>
      </c>
      <c r="I109" s="32">
        <f t="shared" si="40"/>
        <v>-20</v>
      </c>
    </row>
    <row r="110" spans="1:9" ht="35.25" customHeight="1" x14ac:dyDescent="0.3">
      <c r="A110" s="1"/>
      <c r="B110" s="46"/>
      <c r="C110" s="36">
        <v>11005</v>
      </c>
      <c r="D110" s="46" t="s">
        <v>75</v>
      </c>
      <c r="E110" s="31">
        <v>45198.65</v>
      </c>
      <c r="F110" s="31">
        <v>52826.9</v>
      </c>
      <c r="G110" s="31">
        <v>52826.9</v>
      </c>
      <c r="H110" s="32">
        <f t="shared" si="39"/>
        <v>16.877163366604989</v>
      </c>
      <c r="I110" s="32">
        <f t="shared" si="40"/>
        <v>0</v>
      </c>
    </row>
    <row r="111" spans="1:9" ht="33" customHeight="1" x14ac:dyDescent="0.3">
      <c r="A111" s="1"/>
      <c r="B111" s="46"/>
      <c r="C111" s="36">
        <v>11006</v>
      </c>
      <c r="D111" s="46" t="s">
        <v>117</v>
      </c>
      <c r="E111" s="42"/>
      <c r="F111" s="42">
        <v>300000</v>
      </c>
      <c r="G111" s="42">
        <v>300000</v>
      </c>
      <c r="H111" s="32"/>
      <c r="I111" s="32">
        <f t="shared" si="40"/>
        <v>0</v>
      </c>
    </row>
    <row r="112" spans="1:9" ht="30.75" customHeight="1" x14ac:dyDescent="0.3">
      <c r="A112" s="1"/>
      <c r="B112" s="33"/>
      <c r="C112" s="34">
        <v>11008</v>
      </c>
      <c r="D112" s="46" t="s">
        <v>76</v>
      </c>
      <c r="E112" s="35">
        <v>229526</v>
      </c>
      <c r="F112" s="35">
        <v>379119.7</v>
      </c>
      <c r="G112" s="35">
        <v>0</v>
      </c>
      <c r="H112" s="32">
        <f t="shared" si="39"/>
        <v>-100</v>
      </c>
      <c r="I112" s="32">
        <f t="shared" si="40"/>
        <v>-100</v>
      </c>
    </row>
    <row r="113" spans="1:9" ht="33" customHeight="1" x14ac:dyDescent="0.3">
      <c r="A113" s="1"/>
      <c r="B113" s="33"/>
      <c r="C113" s="34">
        <v>11009</v>
      </c>
      <c r="D113" s="53" t="s">
        <v>77</v>
      </c>
      <c r="E113" s="35">
        <v>494709.5</v>
      </c>
      <c r="F113" s="35">
        <v>548230.1</v>
      </c>
      <c r="G113" s="35">
        <v>0</v>
      </c>
      <c r="H113" s="32">
        <f t="shared" si="39"/>
        <v>-100</v>
      </c>
      <c r="I113" s="32">
        <f t="shared" si="40"/>
        <v>-100</v>
      </c>
    </row>
    <row r="114" spans="1:9" s="24" customFormat="1" ht="40.5" customHeight="1" x14ac:dyDescent="0.25">
      <c r="A114" s="4"/>
      <c r="B114" s="33"/>
      <c r="C114" s="34">
        <v>11010</v>
      </c>
      <c r="D114" s="25" t="s">
        <v>78</v>
      </c>
      <c r="E114" s="39">
        <v>0</v>
      </c>
      <c r="F114" s="39">
        <v>1175496</v>
      </c>
      <c r="G114" s="39">
        <v>1031250</v>
      </c>
      <c r="H114" s="32"/>
      <c r="I114" s="32">
        <f t="shared" ref="I114" si="41">G114/F114*100-100</f>
        <v>-12.271075358827261</v>
      </c>
    </row>
    <row r="115" spans="1:9" s="24" customFormat="1" ht="46.5" customHeight="1" x14ac:dyDescent="0.25">
      <c r="A115" s="4"/>
      <c r="B115" s="33"/>
      <c r="C115" s="34">
        <v>11011</v>
      </c>
      <c r="D115" s="25" t="s">
        <v>79</v>
      </c>
      <c r="E115" s="39">
        <v>569089.5</v>
      </c>
      <c r="F115" s="39">
        <v>903497.5</v>
      </c>
      <c r="G115" s="39">
        <v>548933</v>
      </c>
      <c r="H115" s="32">
        <f t="shared" si="39"/>
        <v>-3.5418857666500685</v>
      </c>
      <c r="I115" s="32">
        <f t="shared" si="40"/>
        <v>-39.243550756919632</v>
      </c>
    </row>
    <row r="116" spans="1:9" ht="46.5" customHeight="1" x14ac:dyDescent="0.3">
      <c r="A116" s="1"/>
      <c r="B116" s="46"/>
      <c r="C116" s="36">
        <v>11017</v>
      </c>
      <c r="D116" s="33" t="s">
        <v>118</v>
      </c>
      <c r="E116" s="43">
        <v>0</v>
      </c>
      <c r="F116" s="43">
        <v>194283.59999999998</v>
      </c>
      <c r="G116" s="43">
        <v>0</v>
      </c>
      <c r="H116" s="32"/>
      <c r="I116" s="32">
        <f t="shared" ref="I116:I118" si="42">G116/F116*100-100</f>
        <v>-100</v>
      </c>
    </row>
    <row r="117" spans="1:9" ht="93" customHeight="1" x14ac:dyDescent="0.3">
      <c r="A117" s="1"/>
      <c r="B117" s="46"/>
      <c r="C117" s="36">
        <v>11018</v>
      </c>
      <c r="D117" s="33" t="s">
        <v>119</v>
      </c>
      <c r="E117" s="43">
        <v>0</v>
      </c>
      <c r="F117" s="43">
        <v>134000</v>
      </c>
      <c r="G117" s="43">
        <v>0</v>
      </c>
      <c r="H117" s="32"/>
      <c r="I117" s="32">
        <f t="shared" si="42"/>
        <v>-100</v>
      </c>
    </row>
    <row r="118" spans="1:9" ht="57" customHeight="1" x14ac:dyDescent="0.3">
      <c r="A118" s="1"/>
      <c r="B118" s="46"/>
      <c r="C118" s="36">
        <v>11019</v>
      </c>
      <c r="D118" s="33" t="s">
        <v>126</v>
      </c>
      <c r="E118" s="43"/>
      <c r="F118" s="43">
        <v>9717.5</v>
      </c>
      <c r="G118" s="43">
        <v>0</v>
      </c>
      <c r="H118" s="32"/>
      <c r="I118" s="32">
        <f t="shared" si="42"/>
        <v>-100</v>
      </c>
    </row>
    <row r="119" spans="1:9" ht="94.5" x14ac:dyDescent="0.3">
      <c r="A119" s="1"/>
      <c r="B119" s="46"/>
      <c r="C119" s="36" t="s">
        <v>161</v>
      </c>
      <c r="D119" s="33" t="s">
        <v>182</v>
      </c>
      <c r="E119" s="37"/>
      <c r="F119" s="42"/>
      <c r="G119" s="42">
        <v>525349.4</v>
      </c>
      <c r="H119" s="32"/>
      <c r="I119" s="32"/>
    </row>
    <row r="120" spans="1:9" ht="40.5" x14ac:dyDescent="0.3">
      <c r="A120" s="1"/>
      <c r="B120" s="46"/>
      <c r="C120" s="36" t="s">
        <v>162</v>
      </c>
      <c r="D120" s="33" t="s">
        <v>163</v>
      </c>
      <c r="E120" s="37"/>
      <c r="F120" s="42"/>
      <c r="G120" s="42">
        <v>25000</v>
      </c>
      <c r="H120" s="32"/>
      <c r="I120" s="32"/>
    </row>
    <row r="121" spans="1:9" s="24" customFormat="1" ht="91.5" customHeight="1" x14ac:dyDescent="0.25">
      <c r="A121" s="4"/>
      <c r="B121" s="33"/>
      <c r="C121" s="34">
        <v>32002</v>
      </c>
      <c r="D121" s="25" t="s">
        <v>80</v>
      </c>
      <c r="E121" s="39">
        <v>1647593.6</v>
      </c>
      <c r="F121" s="39">
        <v>3087195.1</v>
      </c>
      <c r="G121" s="39">
        <v>2820139.6</v>
      </c>
      <c r="H121" s="32">
        <f t="shared" si="39"/>
        <v>71.167185888558919</v>
      </c>
      <c r="I121" s="32">
        <f t="shared" si="40"/>
        <v>-8.6504251059481163</v>
      </c>
    </row>
    <row r="122" spans="1:9" s="24" customFormat="1" ht="107.25" customHeight="1" x14ac:dyDescent="0.25">
      <c r="A122" s="4"/>
      <c r="B122" s="33"/>
      <c r="C122" s="34">
        <v>32003</v>
      </c>
      <c r="D122" s="25" t="s">
        <v>183</v>
      </c>
      <c r="E122" s="38"/>
      <c r="F122" s="39"/>
      <c r="G122" s="39">
        <v>799926.3</v>
      </c>
      <c r="H122" s="32"/>
      <c r="I122" s="32"/>
    </row>
    <row r="123" spans="1:9" x14ac:dyDescent="0.3">
      <c r="A123" s="1"/>
      <c r="B123" s="91" t="s">
        <v>6</v>
      </c>
      <c r="C123" s="91"/>
      <c r="D123" s="68"/>
      <c r="E123" s="68"/>
      <c r="F123" s="68"/>
      <c r="G123" s="68"/>
      <c r="H123" s="11"/>
      <c r="I123" s="11"/>
    </row>
    <row r="124" spans="1:9" ht="31.5" customHeight="1" x14ac:dyDescent="0.3">
      <c r="A124" s="1"/>
      <c r="B124" s="74">
        <v>1193</v>
      </c>
      <c r="C124" s="70"/>
      <c r="D124" s="71" t="s">
        <v>81</v>
      </c>
      <c r="E124" s="40">
        <f>SUM(E126:E129)</f>
        <v>1195004.45</v>
      </c>
      <c r="F124" s="40">
        <f t="shared" ref="F124:G124" si="43">SUM(F126:F129)</f>
        <v>2469887.2000000002</v>
      </c>
      <c r="G124" s="40">
        <f t="shared" si="43"/>
        <v>2638494.2999999998</v>
      </c>
      <c r="H124" s="41">
        <f>G124/E124*100-100</f>
        <v>120.79367988964393</v>
      </c>
      <c r="I124" s="40">
        <f>G124/F124*100-100</f>
        <v>6.8265101337421186</v>
      </c>
    </row>
    <row r="125" spans="1:9" ht="18" customHeight="1" x14ac:dyDescent="0.3">
      <c r="A125" s="1"/>
      <c r="B125" s="18" t="s">
        <v>8</v>
      </c>
      <c r="C125" s="12"/>
      <c r="D125" s="12"/>
      <c r="E125" s="12"/>
      <c r="F125" s="12"/>
      <c r="G125" s="12"/>
      <c r="H125" s="12"/>
      <c r="I125" s="12"/>
    </row>
    <row r="126" spans="1:9" ht="85.5" customHeight="1" x14ac:dyDescent="0.3">
      <c r="A126" s="1"/>
      <c r="B126" s="33"/>
      <c r="C126" s="34">
        <v>11001</v>
      </c>
      <c r="D126" s="33" t="s">
        <v>82</v>
      </c>
      <c r="E126" s="35">
        <v>1077651.45</v>
      </c>
      <c r="F126" s="35">
        <v>2019031.5</v>
      </c>
      <c r="G126" s="35">
        <v>2219203</v>
      </c>
      <c r="H126" s="32">
        <f t="shared" ref="H126" si="44">G126/E126*100-100</f>
        <v>105.92957027061024</v>
      </c>
      <c r="I126" s="32">
        <f t="shared" ref="I126" si="45">G126/F126*100-100</f>
        <v>9.9142336313227304</v>
      </c>
    </row>
    <row r="127" spans="1:9" ht="69" customHeight="1" x14ac:dyDescent="0.3">
      <c r="A127" s="1"/>
      <c r="B127" s="33"/>
      <c r="C127" s="34">
        <v>11002</v>
      </c>
      <c r="D127" s="33" t="s">
        <v>83</v>
      </c>
      <c r="E127" s="35">
        <v>75514</v>
      </c>
      <c r="F127" s="35">
        <v>81689</v>
      </c>
      <c r="G127" s="35">
        <v>81002.8</v>
      </c>
      <c r="H127" s="32">
        <f t="shared" ref="H127" si="46">G127/E127*100-100</f>
        <v>7.2685859575707781</v>
      </c>
      <c r="I127" s="32">
        <f t="shared" ref="I127" si="47">G127/F127*100-100</f>
        <v>-0.84001517952233939</v>
      </c>
    </row>
    <row r="128" spans="1:9" ht="61.5" customHeight="1" x14ac:dyDescent="0.3">
      <c r="A128" s="1"/>
      <c r="B128" s="33"/>
      <c r="C128" s="34">
        <v>11003</v>
      </c>
      <c r="D128" s="33" t="s">
        <v>84</v>
      </c>
      <c r="E128" s="35">
        <v>17000</v>
      </c>
      <c r="F128" s="35">
        <v>165480</v>
      </c>
      <c r="G128" s="35">
        <v>164090</v>
      </c>
      <c r="H128" s="32"/>
      <c r="I128" s="32"/>
    </row>
    <row r="129" spans="1:9" ht="72.75" customHeight="1" x14ac:dyDescent="0.3">
      <c r="A129" s="1"/>
      <c r="B129" s="33"/>
      <c r="C129" s="34">
        <v>31001</v>
      </c>
      <c r="D129" s="33" t="s">
        <v>122</v>
      </c>
      <c r="E129" s="60">
        <v>24839</v>
      </c>
      <c r="F129" s="60">
        <v>203686.7</v>
      </c>
      <c r="G129" s="60">
        <v>174198.5</v>
      </c>
      <c r="H129" s="32"/>
      <c r="I129" s="32"/>
    </row>
    <row r="130" spans="1:9" x14ac:dyDescent="0.3">
      <c r="A130" s="1"/>
      <c r="B130" s="91" t="s">
        <v>6</v>
      </c>
      <c r="C130" s="91"/>
      <c r="D130" s="68"/>
      <c r="E130" s="68"/>
      <c r="F130" s="68"/>
      <c r="G130" s="68"/>
      <c r="H130" s="11"/>
      <c r="I130" s="11"/>
    </row>
    <row r="131" spans="1:9" ht="45" customHeight="1" x14ac:dyDescent="0.3">
      <c r="A131" s="1"/>
      <c r="B131" s="74">
        <v>1215</v>
      </c>
      <c r="C131" s="70"/>
      <c r="D131" s="71" t="s">
        <v>123</v>
      </c>
      <c r="E131" s="40">
        <f>SUM(E133:E143)</f>
        <v>189814.65000000002</v>
      </c>
      <c r="F131" s="40">
        <f t="shared" ref="F131:G131" si="48">SUM(F133:F143)</f>
        <v>466196.5</v>
      </c>
      <c r="G131" s="40">
        <f t="shared" si="48"/>
        <v>1085046.6000000001</v>
      </c>
      <c r="H131" s="41">
        <f>G131/E131*100-100</f>
        <v>471.63480268777982</v>
      </c>
      <c r="I131" s="40">
        <f>G131/F131*100-100</f>
        <v>132.74447577362767</v>
      </c>
    </row>
    <row r="132" spans="1:9" ht="18" customHeight="1" x14ac:dyDescent="0.3">
      <c r="A132" s="1"/>
      <c r="B132" s="18" t="s">
        <v>8</v>
      </c>
      <c r="C132" s="12"/>
      <c r="D132" s="12"/>
      <c r="E132" s="12"/>
      <c r="F132" s="12"/>
      <c r="G132" s="12"/>
      <c r="H132" s="12"/>
      <c r="I132" s="12"/>
    </row>
    <row r="133" spans="1:9" ht="32.25" customHeight="1" x14ac:dyDescent="0.3">
      <c r="A133" s="1"/>
      <c r="B133" s="33"/>
      <c r="C133" s="34">
        <v>11001</v>
      </c>
      <c r="D133" s="33" t="s">
        <v>85</v>
      </c>
      <c r="E133" s="35"/>
      <c r="F133" s="35">
        <v>28900</v>
      </c>
      <c r="G133" s="35">
        <v>0</v>
      </c>
      <c r="H133" s="32"/>
      <c r="I133" s="32">
        <f t="shared" ref="I133" si="49">G133/F133*100-100</f>
        <v>-100</v>
      </c>
    </row>
    <row r="134" spans="1:9" ht="33.75" customHeight="1" x14ac:dyDescent="0.3">
      <c r="A134" s="1"/>
      <c r="B134" s="33"/>
      <c r="C134" s="34">
        <v>11002</v>
      </c>
      <c r="D134" s="33" t="s">
        <v>86</v>
      </c>
      <c r="E134" s="35">
        <v>31407.81</v>
      </c>
      <c r="F134" s="35">
        <v>39500</v>
      </c>
      <c r="G134" s="35">
        <v>39500</v>
      </c>
      <c r="H134" s="32">
        <f t="shared" ref="H134:H136" si="50">G134/E134*100-100</f>
        <v>25.764897329676899</v>
      </c>
      <c r="I134" s="32">
        <f t="shared" ref="I134:I136" si="51">G134/F134*100-100</f>
        <v>0</v>
      </c>
    </row>
    <row r="135" spans="1:9" ht="46.5" customHeight="1" x14ac:dyDescent="0.3">
      <c r="A135" s="1"/>
      <c r="B135" s="33"/>
      <c r="C135" s="34">
        <v>11003</v>
      </c>
      <c r="D135" s="33" t="s">
        <v>87</v>
      </c>
      <c r="E135" s="35">
        <v>86791.16</v>
      </c>
      <c r="F135" s="35">
        <v>107690.4</v>
      </c>
      <c r="G135" s="35">
        <v>70000</v>
      </c>
      <c r="H135" s="32">
        <f t="shared" si="50"/>
        <v>-19.346624702331439</v>
      </c>
      <c r="I135" s="32">
        <f t="shared" si="51"/>
        <v>-34.998848551031472</v>
      </c>
    </row>
    <row r="136" spans="1:9" ht="33" customHeight="1" x14ac:dyDescent="0.3">
      <c r="A136" s="1"/>
      <c r="B136" s="33"/>
      <c r="C136" s="34">
        <v>12001</v>
      </c>
      <c r="D136" s="33" t="s">
        <v>88</v>
      </c>
      <c r="E136" s="35">
        <v>24270.7</v>
      </c>
      <c r="F136" s="35">
        <v>82135</v>
      </c>
      <c r="G136" s="35">
        <v>119255.5</v>
      </c>
      <c r="H136" s="32">
        <f t="shared" si="50"/>
        <v>391.3558323410532</v>
      </c>
      <c r="I136" s="32">
        <f t="shared" si="51"/>
        <v>45.194496864917511</v>
      </c>
    </row>
    <row r="137" spans="1:9" ht="45" customHeight="1" x14ac:dyDescent="0.3">
      <c r="A137" s="1"/>
      <c r="B137" s="33"/>
      <c r="C137" s="34">
        <v>12002</v>
      </c>
      <c r="D137" s="33" t="s">
        <v>140</v>
      </c>
      <c r="E137" s="35">
        <v>0</v>
      </c>
      <c r="F137" s="35">
        <v>21000</v>
      </c>
      <c r="G137" s="35">
        <v>15000</v>
      </c>
      <c r="H137" s="32"/>
      <c r="I137" s="32">
        <f t="shared" ref="I137:I140" si="52">G137/F137*100-100</f>
        <v>-28.571428571428569</v>
      </c>
    </row>
    <row r="138" spans="1:9" ht="30" customHeight="1" x14ac:dyDescent="0.3">
      <c r="A138" s="1"/>
      <c r="B138" s="33"/>
      <c r="C138" s="34">
        <v>12003</v>
      </c>
      <c r="D138" s="33" t="s">
        <v>89</v>
      </c>
      <c r="E138" s="35">
        <v>29320</v>
      </c>
      <c r="F138" s="35">
        <v>50527</v>
      </c>
      <c r="G138" s="35">
        <v>40527</v>
      </c>
      <c r="H138" s="32">
        <f t="shared" ref="H138" si="53">G138/E138*100-100</f>
        <v>38.223055934515685</v>
      </c>
      <c r="I138" s="32">
        <f t="shared" si="52"/>
        <v>-19.791398658143166</v>
      </c>
    </row>
    <row r="139" spans="1:9" ht="42.75" customHeight="1" x14ac:dyDescent="0.3">
      <c r="A139" s="1"/>
      <c r="B139" s="33"/>
      <c r="C139" s="34">
        <v>12004</v>
      </c>
      <c r="D139" s="33" t="s">
        <v>90</v>
      </c>
      <c r="E139" s="35">
        <v>0</v>
      </c>
      <c r="F139" s="35">
        <v>3240</v>
      </c>
      <c r="G139" s="35">
        <v>4560</v>
      </c>
      <c r="H139" s="32"/>
      <c r="I139" s="32">
        <f t="shared" si="52"/>
        <v>40.740740740740733</v>
      </c>
    </row>
    <row r="140" spans="1:9" ht="29.25" customHeight="1" x14ac:dyDescent="0.3">
      <c r="A140" s="1"/>
      <c r="B140" s="33"/>
      <c r="C140" s="34">
        <v>12005</v>
      </c>
      <c r="D140" s="33" t="s">
        <v>120</v>
      </c>
      <c r="E140" s="35">
        <v>0</v>
      </c>
      <c r="F140" s="35">
        <v>114204.1</v>
      </c>
      <c r="G140" s="35">
        <v>114204.1</v>
      </c>
      <c r="H140" s="32"/>
      <c r="I140" s="32">
        <f t="shared" si="52"/>
        <v>0</v>
      </c>
    </row>
    <row r="141" spans="1:9" ht="46.5" customHeight="1" x14ac:dyDescent="0.3">
      <c r="A141" s="1"/>
      <c r="B141" s="33"/>
      <c r="C141" s="34">
        <v>12006</v>
      </c>
      <c r="D141" s="26" t="s">
        <v>124</v>
      </c>
      <c r="E141" s="35">
        <v>14025</v>
      </c>
      <c r="F141" s="35">
        <v>15000</v>
      </c>
      <c r="G141" s="35">
        <v>18000</v>
      </c>
      <c r="H141" s="32">
        <f t="shared" ref="H141" si="54">G141/E141*100-100</f>
        <v>28.342245989304814</v>
      </c>
      <c r="I141" s="32">
        <f t="shared" ref="I141" si="55">G141/F141*100-100</f>
        <v>20</v>
      </c>
    </row>
    <row r="142" spans="1:9" ht="33.75" customHeight="1" x14ac:dyDescent="0.3">
      <c r="A142" s="1"/>
      <c r="B142" s="33"/>
      <c r="C142" s="34">
        <v>12007</v>
      </c>
      <c r="D142" s="26" t="s">
        <v>125</v>
      </c>
      <c r="E142" s="35">
        <v>3999.98</v>
      </c>
      <c r="F142" s="35">
        <v>4000</v>
      </c>
      <c r="G142" s="35">
        <v>4000</v>
      </c>
      <c r="H142" s="32">
        <f t="shared" ref="H142" si="56">G142/E142*100-100</f>
        <v>5.0000250000437063E-4</v>
      </c>
      <c r="I142" s="32">
        <f t="shared" ref="I142" si="57">G142/F142*100-100</f>
        <v>0</v>
      </c>
    </row>
    <row r="143" spans="1:9" ht="45.75" customHeight="1" x14ac:dyDescent="0.3">
      <c r="A143" s="1"/>
      <c r="B143" s="81"/>
      <c r="C143" s="34">
        <v>12009</v>
      </c>
      <c r="D143" s="26" t="s">
        <v>164</v>
      </c>
      <c r="E143" s="35"/>
      <c r="F143" s="35"/>
      <c r="G143" s="35">
        <v>660000</v>
      </c>
      <c r="H143" s="32"/>
      <c r="I143" s="32"/>
    </row>
    <row r="144" spans="1:9" ht="45" customHeight="1" x14ac:dyDescent="0.3">
      <c r="A144" s="1"/>
      <c r="B144" s="74">
        <v>1227</v>
      </c>
      <c r="C144" s="70"/>
      <c r="D144" s="71" t="s">
        <v>165</v>
      </c>
      <c r="E144" s="40">
        <f>SUM(E145:E147)</f>
        <v>0</v>
      </c>
      <c r="F144" s="40">
        <f t="shared" ref="F144:G144" si="58">SUM(F145:F147)</f>
        <v>0</v>
      </c>
      <c r="G144" s="40">
        <f t="shared" si="58"/>
        <v>424114.6</v>
      </c>
      <c r="H144" s="41"/>
      <c r="I144" s="40"/>
    </row>
    <row r="145" spans="1:11" ht="30" customHeight="1" x14ac:dyDescent="0.3">
      <c r="A145" s="1"/>
      <c r="B145" s="81"/>
      <c r="C145" s="34" t="s">
        <v>166</v>
      </c>
      <c r="D145" s="26" t="s">
        <v>167</v>
      </c>
      <c r="E145" s="32"/>
      <c r="F145" s="32"/>
      <c r="G145" s="35">
        <v>184557.3</v>
      </c>
      <c r="H145" s="32"/>
      <c r="I145" s="32"/>
    </row>
    <row r="146" spans="1:11" ht="27.75" customHeight="1" x14ac:dyDescent="0.3">
      <c r="A146" s="1"/>
      <c r="B146" s="81"/>
      <c r="C146" s="34" t="s">
        <v>150</v>
      </c>
      <c r="D146" s="26" t="s">
        <v>168</v>
      </c>
      <c r="E146" s="32"/>
      <c r="F146" s="32"/>
      <c r="G146" s="35">
        <v>144557.29999999999</v>
      </c>
      <c r="H146" s="32"/>
      <c r="I146" s="32"/>
    </row>
    <row r="147" spans="1:11" ht="33" customHeight="1" x14ac:dyDescent="0.3">
      <c r="A147" s="1"/>
      <c r="B147" s="81"/>
      <c r="C147" s="34" t="s">
        <v>153</v>
      </c>
      <c r="D147" s="26" t="s">
        <v>169</v>
      </c>
      <c r="E147" s="32"/>
      <c r="F147" s="32"/>
      <c r="G147" s="35">
        <v>95000</v>
      </c>
      <c r="H147" s="32"/>
      <c r="I147" s="32"/>
    </row>
    <row r="148" spans="1:11" ht="24.75" customHeight="1" x14ac:dyDescent="0.3">
      <c r="B148" s="102" t="s">
        <v>91</v>
      </c>
      <c r="C148" s="103"/>
      <c r="D148" s="104"/>
      <c r="E148" s="27">
        <f>SUM(E149:E196)</f>
        <v>1074171.6000000001</v>
      </c>
      <c r="F148" s="27">
        <f t="shared" ref="F148:G148" si="59">SUM(F149:F196)</f>
        <v>1362818.0950000002</v>
      </c>
      <c r="G148" s="27">
        <f t="shared" si="59"/>
        <v>1308507.8000000003</v>
      </c>
      <c r="H148" s="10">
        <f>G148/E148*100-100</f>
        <v>21.815527425971808</v>
      </c>
      <c r="I148" s="10">
        <f>G148/F148*100-100</f>
        <v>-3.9851463081725456</v>
      </c>
    </row>
    <row r="149" spans="1:11" ht="42.75" customHeight="1" x14ac:dyDescent="0.3">
      <c r="B149" s="84">
        <v>1132</v>
      </c>
      <c r="C149" s="84">
        <v>11001</v>
      </c>
      <c r="D149" s="82" t="s">
        <v>171</v>
      </c>
      <c r="E149" s="86">
        <v>3738.2</v>
      </c>
      <c r="F149" s="88">
        <v>25212</v>
      </c>
      <c r="G149" s="88">
        <v>19768</v>
      </c>
      <c r="H149" s="86">
        <f>G149/E149*100-100</f>
        <v>428.81065753571238</v>
      </c>
      <c r="I149" s="86">
        <f>G149/F149*100-100</f>
        <v>-21.592892273520548</v>
      </c>
      <c r="K149" s="13"/>
    </row>
    <row r="150" spans="1:11" ht="19.5" customHeight="1" x14ac:dyDescent="0.3">
      <c r="B150" s="85"/>
      <c r="C150" s="85"/>
      <c r="D150" s="29" t="s">
        <v>92</v>
      </c>
      <c r="E150" s="87"/>
      <c r="F150" s="89"/>
      <c r="G150" s="89"/>
      <c r="H150" s="87"/>
      <c r="I150" s="87"/>
    </row>
    <row r="151" spans="1:11" ht="42.75" customHeight="1" x14ac:dyDescent="0.3">
      <c r="B151" s="84">
        <v>1136</v>
      </c>
      <c r="C151" s="84" t="s">
        <v>172</v>
      </c>
      <c r="D151" s="28" t="s">
        <v>173</v>
      </c>
      <c r="E151" s="86"/>
      <c r="F151" s="88"/>
      <c r="G151" s="88">
        <v>1570.8</v>
      </c>
      <c r="H151" s="86"/>
      <c r="I151" s="86"/>
      <c r="K151" s="13"/>
    </row>
    <row r="152" spans="1:11" ht="19.5" customHeight="1" x14ac:dyDescent="0.3">
      <c r="B152" s="85"/>
      <c r="C152" s="85"/>
      <c r="D152" s="29" t="s">
        <v>92</v>
      </c>
      <c r="E152" s="87"/>
      <c r="F152" s="89"/>
      <c r="G152" s="89"/>
      <c r="H152" s="87"/>
      <c r="I152" s="87"/>
    </row>
    <row r="153" spans="1:11" ht="40.5" x14ac:dyDescent="0.3">
      <c r="B153" s="84">
        <v>1144</v>
      </c>
      <c r="C153" s="84">
        <v>11001</v>
      </c>
      <c r="D153" s="82" t="s">
        <v>174</v>
      </c>
      <c r="E153" s="86">
        <v>14269.2</v>
      </c>
      <c r="F153" s="88">
        <v>17066.12</v>
      </c>
      <c r="G153" s="88">
        <v>17066.099999999999</v>
      </c>
      <c r="H153" s="86">
        <f t="shared" ref="H153" si="60">G153/E153*100-100</f>
        <v>19.600958708266745</v>
      </c>
      <c r="I153" s="86">
        <f t="shared" ref="I153" si="61">G153/F153*100-100</f>
        <v>-1.1719125379272555E-4</v>
      </c>
    </row>
    <row r="154" spans="1:11" ht="19.5" customHeight="1" x14ac:dyDescent="0.3">
      <c r="B154" s="85"/>
      <c r="C154" s="85"/>
      <c r="D154" s="29" t="s">
        <v>94</v>
      </c>
      <c r="E154" s="87"/>
      <c r="F154" s="89"/>
      <c r="G154" s="89"/>
      <c r="H154" s="87"/>
      <c r="I154" s="87"/>
    </row>
    <row r="155" spans="1:11" ht="34.5" customHeight="1" x14ac:dyDescent="0.3">
      <c r="B155" s="84">
        <v>1149</v>
      </c>
      <c r="C155" s="84">
        <v>11001</v>
      </c>
      <c r="D155" s="82" t="s">
        <v>95</v>
      </c>
      <c r="E155" s="88">
        <v>313464.59999999998</v>
      </c>
      <c r="F155" s="88">
        <v>313464.59999999998</v>
      </c>
      <c r="G155" s="88">
        <v>213000.8</v>
      </c>
      <c r="H155" s="86">
        <f t="shared" ref="H155" si="62">G155/E155*100-100</f>
        <v>-32.049488203771645</v>
      </c>
      <c r="I155" s="86">
        <f t="shared" ref="I155" si="63">G155/F155*100-100</f>
        <v>-32.049488203771645</v>
      </c>
    </row>
    <row r="156" spans="1:11" ht="20.25" customHeight="1" x14ac:dyDescent="0.3">
      <c r="B156" s="85"/>
      <c r="C156" s="85"/>
      <c r="D156" s="29" t="s">
        <v>96</v>
      </c>
      <c r="E156" s="89"/>
      <c r="F156" s="89"/>
      <c r="G156" s="89"/>
      <c r="H156" s="87"/>
      <c r="I156" s="87"/>
    </row>
    <row r="157" spans="1:11" ht="108" x14ac:dyDescent="0.3">
      <c r="B157" s="84">
        <v>1149</v>
      </c>
      <c r="C157" s="84">
        <v>11002</v>
      </c>
      <c r="D157" s="28" t="s">
        <v>132</v>
      </c>
      <c r="E157" s="86">
        <v>239965.2</v>
      </c>
      <c r="F157" s="88">
        <v>237537.7</v>
      </c>
      <c r="G157" s="88">
        <v>237537.7</v>
      </c>
      <c r="H157" s="86">
        <f t="shared" ref="H157" si="64">G157/E157*100-100</f>
        <v>-1.0116050160606562</v>
      </c>
      <c r="I157" s="86">
        <f t="shared" ref="I157" si="65">G157/F157*100-100</f>
        <v>0</v>
      </c>
    </row>
    <row r="158" spans="1:11" x14ac:dyDescent="0.3">
      <c r="B158" s="85"/>
      <c r="C158" s="85"/>
      <c r="D158" s="29" t="s">
        <v>96</v>
      </c>
      <c r="E158" s="87"/>
      <c r="F158" s="89"/>
      <c r="G158" s="89"/>
      <c r="H158" s="87"/>
      <c r="I158" s="87"/>
    </row>
    <row r="159" spans="1:11" ht="54" x14ac:dyDescent="0.3">
      <c r="B159" s="84">
        <v>1149</v>
      </c>
      <c r="C159" s="84">
        <v>11003</v>
      </c>
      <c r="D159" s="28" t="s">
        <v>97</v>
      </c>
      <c r="E159" s="86">
        <v>5118.5</v>
      </c>
      <c r="F159" s="88">
        <v>5223</v>
      </c>
      <c r="G159" s="88"/>
      <c r="H159" s="86">
        <f t="shared" ref="H159" si="66">G159/E159*100-100</f>
        <v>-100</v>
      </c>
      <c r="I159" s="86">
        <f t="shared" ref="I159" si="67">G159/F159*100-100</f>
        <v>-100</v>
      </c>
    </row>
    <row r="160" spans="1:11" x14ac:dyDescent="0.3">
      <c r="B160" s="85"/>
      <c r="C160" s="85"/>
      <c r="D160" s="29" t="s">
        <v>96</v>
      </c>
      <c r="E160" s="87"/>
      <c r="F160" s="89"/>
      <c r="G160" s="89"/>
      <c r="H160" s="87"/>
      <c r="I160" s="87"/>
    </row>
    <row r="161" spans="2:9" ht="45" customHeight="1" x14ac:dyDescent="0.3">
      <c r="B161" s="84">
        <v>1149</v>
      </c>
      <c r="C161" s="84">
        <v>12001</v>
      </c>
      <c r="D161" s="28" t="s">
        <v>98</v>
      </c>
      <c r="E161" s="86">
        <v>34419.1</v>
      </c>
      <c r="F161" s="88">
        <v>44446</v>
      </c>
      <c r="G161" s="88">
        <v>44446</v>
      </c>
      <c r="H161" s="86">
        <f t="shared" ref="H161" si="68">G161/E161*100-100</f>
        <v>29.131790197884328</v>
      </c>
      <c r="I161" s="86">
        <f t="shared" ref="I161" si="69">G161/F161*100-100</f>
        <v>0</v>
      </c>
    </row>
    <row r="162" spans="2:9" x14ac:dyDescent="0.3">
      <c r="B162" s="85"/>
      <c r="C162" s="85"/>
      <c r="D162" s="29" t="s">
        <v>96</v>
      </c>
      <c r="E162" s="87"/>
      <c r="F162" s="89"/>
      <c r="G162" s="89"/>
      <c r="H162" s="87"/>
      <c r="I162" s="87"/>
    </row>
    <row r="163" spans="2:9" ht="45.75" customHeight="1" x14ac:dyDescent="0.3">
      <c r="B163" s="84">
        <v>1096</v>
      </c>
      <c r="C163" s="84">
        <v>11002</v>
      </c>
      <c r="D163" s="82" t="s">
        <v>99</v>
      </c>
      <c r="E163" s="86">
        <v>24561.599999999999</v>
      </c>
      <c r="F163" s="88">
        <v>58851.3</v>
      </c>
      <c r="G163" s="88">
        <v>58851.3</v>
      </c>
      <c r="H163" s="86">
        <f t="shared" ref="H163" si="70">G163/E163*100-100</f>
        <v>139.60694743013485</v>
      </c>
      <c r="I163" s="86">
        <f t="shared" ref="I163" si="71">G163/F163*100-100</f>
        <v>0</v>
      </c>
    </row>
    <row r="164" spans="2:9" ht="21.75" customHeight="1" x14ac:dyDescent="0.3">
      <c r="B164" s="85"/>
      <c r="C164" s="85"/>
      <c r="D164" s="29" t="s">
        <v>100</v>
      </c>
      <c r="E164" s="87"/>
      <c r="F164" s="89"/>
      <c r="G164" s="89"/>
      <c r="H164" s="87"/>
      <c r="I164" s="87"/>
    </row>
    <row r="165" spans="2:9" ht="60.75" customHeight="1" x14ac:dyDescent="0.3">
      <c r="B165" s="84">
        <v>1085</v>
      </c>
      <c r="C165" s="84">
        <v>11001</v>
      </c>
      <c r="D165" s="82" t="s">
        <v>101</v>
      </c>
      <c r="E165" s="86">
        <v>113581.6</v>
      </c>
      <c r="F165" s="88">
        <v>126283.6</v>
      </c>
      <c r="G165" s="88">
        <v>122494.6</v>
      </c>
      <c r="H165" s="86">
        <f t="shared" ref="H165" si="72">G165/E165*100-100</f>
        <v>7.8472217330976264</v>
      </c>
      <c r="I165" s="86">
        <f t="shared" ref="I165" si="73">G165/F165*100-100</f>
        <v>-3.0003895992828831</v>
      </c>
    </row>
    <row r="166" spans="2:9" ht="36.75" customHeight="1" x14ac:dyDescent="0.3">
      <c r="B166" s="85"/>
      <c r="C166" s="85"/>
      <c r="D166" s="29" t="s">
        <v>102</v>
      </c>
      <c r="E166" s="87"/>
      <c r="F166" s="89"/>
      <c r="G166" s="89"/>
      <c r="H166" s="87"/>
      <c r="I166" s="87"/>
    </row>
    <row r="167" spans="2:9" ht="57" customHeight="1" x14ac:dyDescent="0.3">
      <c r="B167" s="84">
        <v>1090</v>
      </c>
      <c r="C167" s="84">
        <v>12001</v>
      </c>
      <c r="D167" s="28" t="s">
        <v>103</v>
      </c>
      <c r="E167" s="86">
        <v>8280.4</v>
      </c>
      <c r="F167" s="88">
        <v>13333.8</v>
      </c>
      <c r="G167" s="88">
        <v>14517.6</v>
      </c>
      <c r="H167" s="86">
        <f t="shared" ref="H167" si="74">G167/E167*100-100</f>
        <v>75.32486353316267</v>
      </c>
      <c r="I167" s="86">
        <f t="shared" ref="I167" si="75">G167/F167*100-100</f>
        <v>8.8781892633757735</v>
      </c>
    </row>
    <row r="168" spans="2:9" ht="33.75" customHeight="1" x14ac:dyDescent="0.3">
      <c r="B168" s="85"/>
      <c r="C168" s="85"/>
      <c r="D168" s="29" t="s">
        <v>102</v>
      </c>
      <c r="E168" s="87"/>
      <c r="F168" s="89"/>
      <c r="G168" s="89"/>
      <c r="H168" s="87"/>
      <c r="I168" s="87"/>
    </row>
    <row r="169" spans="2:9" ht="40.5" x14ac:dyDescent="0.3">
      <c r="B169" s="84">
        <v>1024</v>
      </c>
      <c r="C169" s="84">
        <v>11002</v>
      </c>
      <c r="D169" s="82" t="s">
        <v>104</v>
      </c>
      <c r="E169" s="86">
        <v>299</v>
      </c>
      <c r="F169" s="88">
        <v>1260.0999999999999</v>
      </c>
      <c r="G169" s="88">
        <v>1260.0999999999999</v>
      </c>
      <c r="H169" s="86">
        <f t="shared" ref="H169" si="76">G169/E169*100-100</f>
        <v>321.43812709030095</v>
      </c>
      <c r="I169" s="86">
        <f t="shared" ref="I169" si="77">G169/F169*100-100</f>
        <v>0</v>
      </c>
    </row>
    <row r="170" spans="2:9" x14ac:dyDescent="0.3">
      <c r="B170" s="85"/>
      <c r="C170" s="85"/>
      <c r="D170" s="29" t="s">
        <v>105</v>
      </c>
      <c r="E170" s="87"/>
      <c r="F170" s="89"/>
      <c r="G170" s="89"/>
      <c r="H170" s="87"/>
      <c r="I170" s="87"/>
    </row>
    <row r="171" spans="2:9" ht="27" x14ac:dyDescent="0.3">
      <c r="B171" s="84">
        <v>1024</v>
      </c>
      <c r="C171" s="84">
        <v>11003</v>
      </c>
      <c r="D171" s="28" t="s">
        <v>170</v>
      </c>
      <c r="E171" s="86"/>
      <c r="F171" s="88">
        <v>65500</v>
      </c>
      <c r="G171" s="88">
        <v>60000</v>
      </c>
      <c r="H171" s="86"/>
      <c r="I171" s="86">
        <f t="shared" ref="I171" si="78">G171/F171*100-100</f>
        <v>-8.3969465648854964</v>
      </c>
    </row>
    <row r="172" spans="2:9" x14ac:dyDescent="0.3">
      <c r="B172" s="85"/>
      <c r="C172" s="85"/>
      <c r="D172" s="29" t="s">
        <v>105</v>
      </c>
      <c r="E172" s="87"/>
      <c r="F172" s="89"/>
      <c r="G172" s="89"/>
      <c r="H172" s="87"/>
      <c r="I172" s="87"/>
    </row>
    <row r="173" spans="2:9" ht="31.5" customHeight="1" x14ac:dyDescent="0.3">
      <c r="B173" s="84">
        <v>1062</v>
      </c>
      <c r="C173" s="84">
        <v>11002</v>
      </c>
      <c r="D173" s="82" t="s">
        <v>106</v>
      </c>
      <c r="E173" s="86">
        <v>1064</v>
      </c>
      <c r="F173" s="88">
        <v>389</v>
      </c>
      <c r="G173" s="88">
        <v>607.1</v>
      </c>
      <c r="H173" s="86">
        <f t="shared" ref="H173" si="79">G173/E173*100-100</f>
        <v>-42.941729323308266</v>
      </c>
      <c r="I173" s="86">
        <f t="shared" ref="I173" si="80">G173/F173*100-100</f>
        <v>56.066838046272494</v>
      </c>
    </row>
    <row r="174" spans="2:9" x14ac:dyDescent="0.3">
      <c r="B174" s="85"/>
      <c r="C174" s="85"/>
      <c r="D174" s="29" t="s">
        <v>107</v>
      </c>
      <c r="E174" s="87"/>
      <c r="F174" s="89"/>
      <c r="G174" s="89"/>
      <c r="H174" s="87"/>
      <c r="I174" s="87"/>
    </row>
    <row r="175" spans="2:9" ht="54" x14ac:dyDescent="0.3">
      <c r="B175" s="84">
        <v>1050</v>
      </c>
      <c r="C175" s="84">
        <v>11001</v>
      </c>
      <c r="D175" s="82" t="s">
        <v>108</v>
      </c>
      <c r="E175" s="88">
        <v>69660.800000000003</v>
      </c>
      <c r="F175" s="88">
        <v>69660.800000000003</v>
      </c>
      <c r="G175" s="88">
        <v>224549</v>
      </c>
      <c r="H175" s="86">
        <f t="shared" ref="H175" si="81">G175/E175*100-100</f>
        <v>222.34628370618765</v>
      </c>
      <c r="I175" s="86">
        <f t="shared" ref="I175" si="82">G175/F175*100-100</f>
        <v>222.34628370618765</v>
      </c>
    </row>
    <row r="176" spans="2:9" x14ac:dyDescent="0.3">
      <c r="B176" s="85"/>
      <c r="C176" s="85"/>
      <c r="D176" s="29" t="s">
        <v>109</v>
      </c>
      <c r="E176" s="89"/>
      <c r="F176" s="89"/>
      <c r="G176" s="89"/>
      <c r="H176" s="87"/>
      <c r="I176" s="87"/>
    </row>
    <row r="177" spans="2:9" ht="27" x14ac:dyDescent="0.3">
      <c r="B177" s="84">
        <v>1031</v>
      </c>
      <c r="C177" s="84">
        <v>11001</v>
      </c>
      <c r="D177" s="82" t="s">
        <v>176</v>
      </c>
      <c r="E177" s="86">
        <v>14360.2</v>
      </c>
      <c r="F177" s="88">
        <v>30412</v>
      </c>
      <c r="G177" s="88">
        <v>30412</v>
      </c>
      <c r="H177" s="86">
        <f t="shared" ref="H177" si="83">G177/E177*100-100</f>
        <v>111.77978022590213</v>
      </c>
      <c r="I177" s="86">
        <f t="shared" ref="I177" si="84">G177/F177*100-100</f>
        <v>0</v>
      </c>
    </row>
    <row r="178" spans="2:9" x14ac:dyDescent="0.3">
      <c r="B178" s="85"/>
      <c r="C178" s="85"/>
      <c r="D178" s="29" t="s">
        <v>93</v>
      </c>
      <c r="E178" s="87"/>
      <c r="F178" s="89"/>
      <c r="G178" s="89"/>
      <c r="H178" s="87"/>
      <c r="I178" s="87"/>
    </row>
    <row r="179" spans="2:9" ht="27" x14ac:dyDescent="0.3">
      <c r="B179" s="84">
        <v>1180</v>
      </c>
      <c r="C179" s="84">
        <v>11002</v>
      </c>
      <c r="D179" s="82" t="s">
        <v>110</v>
      </c>
      <c r="E179" s="86">
        <v>10640.4</v>
      </c>
      <c r="F179" s="88">
        <v>17476.2</v>
      </c>
      <c r="G179" s="88">
        <v>12102</v>
      </c>
      <c r="H179" s="86">
        <f t="shared" ref="H179" si="85">G179/E179*100-100</f>
        <v>13.736325702041285</v>
      </c>
      <c r="I179" s="86">
        <f t="shared" ref="I179" si="86">G179/F179*100-100</f>
        <v>-30.751536375184543</v>
      </c>
    </row>
    <row r="180" spans="2:9" x14ac:dyDescent="0.3">
      <c r="B180" s="85"/>
      <c r="C180" s="85"/>
      <c r="D180" s="29" t="s">
        <v>111</v>
      </c>
      <c r="E180" s="87"/>
      <c r="F180" s="89"/>
      <c r="G180" s="89"/>
      <c r="H180" s="87"/>
      <c r="I180" s="87"/>
    </row>
    <row r="181" spans="2:9" ht="40.5" x14ac:dyDescent="0.3">
      <c r="B181" s="84">
        <v>1180</v>
      </c>
      <c r="C181" s="84">
        <v>12001</v>
      </c>
      <c r="D181" s="28" t="s">
        <v>98</v>
      </c>
      <c r="E181" s="86">
        <v>29562.9</v>
      </c>
      <c r="F181" s="88">
        <v>42779.275000000001</v>
      </c>
      <c r="G181" s="88">
        <v>33334.5</v>
      </c>
      <c r="H181" s="86">
        <f t="shared" ref="H181" si="87">G181/E181*100-100</f>
        <v>12.757882345777972</v>
      </c>
      <c r="I181" s="86">
        <f t="shared" ref="I181" si="88">G181/F181*100-100</f>
        <v>-22.077922077922082</v>
      </c>
    </row>
    <row r="182" spans="2:9" x14ac:dyDescent="0.3">
      <c r="B182" s="85"/>
      <c r="C182" s="85"/>
      <c r="D182" s="29" t="s">
        <v>111</v>
      </c>
      <c r="E182" s="87"/>
      <c r="F182" s="89"/>
      <c r="G182" s="89"/>
      <c r="H182" s="87"/>
      <c r="I182" s="87"/>
    </row>
    <row r="183" spans="2:9" ht="34.5" customHeight="1" x14ac:dyDescent="0.3">
      <c r="B183" s="84">
        <v>1023</v>
      </c>
      <c r="C183" s="84">
        <v>11003</v>
      </c>
      <c r="D183" s="82" t="s">
        <v>112</v>
      </c>
      <c r="E183" s="86">
        <v>164563.4</v>
      </c>
      <c r="F183" s="86">
        <v>150411.1</v>
      </c>
      <c r="G183" s="86">
        <v>142480.1</v>
      </c>
      <c r="H183" s="86">
        <f t="shared" ref="H183" si="89">G183/E183*100-100</f>
        <v>-13.419326533117328</v>
      </c>
      <c r="I183" s="86">
        <f t="shared" ref="I183" si="90">G183/F183*100-100</f>
        <v>-5.2728821210668571</v>
      </c>
    </row>
    <row r="184" spans="2:9" x14ac:dyDescent="0.3">
      <c r="B184" s="85"/>
      <c r="C184" s="85"/>
      <c r="D184" s="29" t="s">
        <v>113</v>
      </c>
      <c r="E184" s="87"/>
      <c r="F184" s="87"/>
      <c r="G184" s="87"/>
      <c r="H184" s="87"/>
      <c r="I184" s="87"/>
    </row>
    <row r="185" spans="2:9" ht="46.5" customHeight="1" x14ac:dyDescent="0.3">
      <c r="B185" s="84">
        <v>1060</v>
      </c>
      <c r="C185" s="84">
        <v>11002</v>
      </c>
      <c r="D185" s="82" t="s">
        <v>177</v>
      </c>
      <c r="E185" s="86">
        <v>480</v>
      </c>
      <c r="F185" s="86">
        <v>610</v>
      </c>
      <c r="G185" s="86">
        <v>610</v>
      </c>
      <c r="H185" s="86">
        <f t="shared" ref="H185" si="91">G185/E185*100-100</f>
        <v>27.083333333333329</v>
      </c>
      <c r="I185" s="86">
        <f t="shared" ref="I185" si="92">G185/F185*100-100</f>
        <v>0</v>
      </c>
    </row>
    <row r="186" spans="2:9" ht="27" x14ac:dyDescent="0.3">
      <c r="B186" s="85"/>
      <c r="C186" s="85"/>
      <c r="D186" s="29" t="s">
        <v>178</v>
      </c>
      <c r="E186" s="87"/>
      <c r="F186" s="87"/>
      <c r="G186" s="87"/>
      <c r="H186" s="87"/>
      <c r="I186" s="87"/>
    </row>
    <row r="187" spans="2:9" ht="46.5" customHeight="1" x14ac:dyDescent="0.3">
      <c r="B187" s="84">
        <v>1103</v>
      </c>
      <c r="C187" s="84">
        <v>11007</v>
      </c>
      <c r="D187" s="82" t="s">
        <v>180</v>
      </c>
      <c r="E187" s="86"/>
      <c r="F187" s="86"/>
      <c r="G187" s="86">
        <v>1000</v>
      </c>
      <c r="H187" s="86"/>
      <c r="I187" s="86"/>
    </row>
    <row r="188" spans="2:9" x14ac:dyDescent="0.3">
      <c r="B188" s="85"/>
      <c r="C188" s="85"/>
      <c r="D188" s="29" t="s">
        <v>179</v>
      </c>
      <c r="E188" s="87"/>
      <c r="F188" s="87"/>
      <c r="G188" s="87"/>
      <c r="H188" s="87"/>
      <c r="I188" s="87"/>
    </row>
    <row r="189" spans="2:9" ht="67.5" x14ac:dyDescent="0.3">
      <c r="B189" s="90">
        <v>1181</v>
      </c>
      <c r="C189" s="90">
        <v>11002</v>
      </c>
      <c r="D189" s="28" t="s">
        <v>114</v>
      </c>
      <c r="E189" s="86"/>
      <c r="F189" s="86">
        <v>10254</v>
      </c>
      <c r="G189" s="86">
        <v>10254</v>
      </c>
      <c r="H189" s="86"/>
      <c r="I189" s="86">
        <f t="shared" ref="I189" si="93">G189/F189*100-100</f>
        <v>0</v>
      </c>
    </row>
    <row r="190" spans="2:9" ht="27" x14ac:dyDescent="0.3">
      <c r="B190" s="90"/>
      <c r="C190" s="90"/>
      <c r="D190" s="29" t="s">
        <v>115</v>
      </c>
      <c r="E190" s="87"/>
      <c r="F190" s="87"/>
      <c r="G190" s="87"/>
      <c r="H190" s="87"/>
      <c r="I190" s="87"/>
    </row>
    <row r="191" spans="2:9" x14ac:dyDescent="0.3">
      <c r="B191" s="90">
        <v>1038</v>
      </c>
      <c r="C191" s="90">
        <v>11001</v>
      </c>
      <c r="D191" s="82" t="s">
        <v>175</v>
      </c>
      <c r="E191" s="86">
        <v>26142.5</v>
      </c>
      <c r="F191" s="86">
        <v>48797.1</v>
      </c>
      <c r="G191" s="86">
        <v>26142.5</v>
      </c>
      <c r="H191" s="86">
        <f t="shared" ref="H191" si="94">G191/E191*100-100</f>
        <v>0</v>
      </c>
      <c r="I191" s="86">
        <f t="shared" ref="I191" si="95">G191/F191*100-100</f>
        <v>-46.426119584975332</v>
      </c>
    </row>
    <row r="192" spans="2:9" ht="32.25" customHeight="1" x14ac:dyDescent="0.3">
      <c r="B192" s="90"/>
      <c r="C192" s="90"/>
      <c r="D192" s="29" t="s">
        <v>133</v>
      </c>
      <c r="E192" s="87"/>
      <c r="F192" s="87"/>
      <c r="G192" s="87"/>
      <c r="H192" s="87"/>
      <c r="I192" s="87"/>
    </row>
    <row r="193" spans="2:9" ht="27" x14ac:dyDescent="0.3">
      <c r="B193" s="90">
        <v>1176</v>
      </c>
      <c r="C193" s="90">
        <v>11002</v>
      </c>
      <c r="D193" s="28" t="s">
        <v>127</v>
      </c>
      <c r="E193" s="86"/>
      <c r="F193" s="86">
        <v>38424.6</v>
      </c>
      <c r="G193" s="86">
        <v>36503.599999999999</v>
      </c>
      <c r="H193" s="86"/>
      <c r="I193" s="86">
        <f t="shared" ref="I193" si="96">G193/F193*100-100</f>
        <v>-4.9994014251286956</v>
      </c>
    </row>
    <row r="194" spans="2:9" ht="32.25" customHeight="1" x14ac:dyDescent="0.3">
      <c r="B194" s="90"/>
      <c r="C194" s="90"/>
      <c r="D194" s="29" t="s">
        <v>133</v>
      </c>
      <c r="E194" s="87"/>
      <c r="F194" s="87"/>
      <c r="G194" s="87"/>
      <c r="H194" s="87"/>
      <c r="I194" s="87"/>
    </row>
    <row r="195" spans="2:9" ht="27" x14ac:dyDescent="0.3">
      <c r="B195" s="90">
        <v>1176</v>
      </c>
      <c r="C195" s="90">
        <v>11004</v>
      </c>
      <c r="D195" s="28" t="s">
        <v>128</v>
      </c>
      <c r="E195" s="86"/>
      <c r="F195" s="86">
        <v>45425.8</v>
      </c>
      <c r="G195" s="86"/>
      <c r="H195" s="86"/>
      <c r="I195" s="86">
        <f t="shared" ref="I195" si="97">G195/F195*100-100</f>
        <v>-100</v>
      </c>
    </row>
    <row r="196" spans="2:9" ht="26.25" customHeight="1" x14ac:dyDescent="0.3">
      <c r="B196" s="90"/>
      <c r="C196" s="90"/>
      <c r="D196" s="29" t="s">
        <v>133</v>
      </c>
      <c r="E196" s="87"/>
      <c r="F196" s="87"/>
      <c r="G196" s="87"/>
      <c r="H196" s="87"/>
      <c r="I196" s="87"/>
    </row>
  </sheetData>
  <mergeCells count="190">
    <mergeCell ref="C161:C162"/>
    <mergeCell ref="B163:B164"/>
    <mergeCell ref="C163:C164"/>
    <mergeCell ref="B167:B168"/>
    <mergeCell ref="B148:D148"/>
    <mergeCell ref="B123:C123"/>
    <mergeCell ref="B149:B150"/>
    <mergeCell ref="B130:C130"/>
    <mergeCell ref="B97:C97"/>
    <mergeCell ref="B104:C104"/>
    <mergeCell ref="B106:C106"/>
    <mergeCell ref="I177:I178"/>
    <mergeCell ref="B183:B184"/>
    <mergeCell ref="C183:C184"/>
    <mergeCell ref="B189:B190"/>
    <mergeCell ref="C189:C190"/>
    <mergeCell ref="B169:B170"/>
    <mergeCell ref="C169:C170"/>
    <mergeCell ref="B173:B174"/>
    <mergeCell ref="C173:C174"/>
    <mergeCell ref="B175:B176"/>
    <mergeCell ref="C175:C176"/>
    <mergeCell ref="B177:B178"/>
    <mergeCell ref="C177:C178"/>
    <mergeCell ref="B179:B180"/>
    <mergeCell ref="C179:C180"/>
    <mergeCell ref="B181:B182"/>
    <mergeCell ref="C181:C182"/>
    <mergeCell ref="E189:E190"/>
    <mergeCell ref="F189:F190"/>
    <mergeCell ref="H189:H190"/>
    <mergeCell ref="I189:I190"/>
    <mergeCell ref="E179:E180"/>
    <mergeCell ref="F179:F180"/>
    <mergeCell ref="H179:H180"/>
    <mergeCell ref="I179:I180"/>
    <mergeCell ref="E181:E182"/>
    <mergeCell ref="F181:F182"/>
    <mergeCell ref="H181:H182"/>
    <mergeCell ref="I181:I182"/>
    <mergeCell ref="G183:G184"/>
    <mergeCell ref="G189:G190"/>
    <mergeCell ref="G179:G180"/>
    <mergeCell ref="G181:G182"/>
    <mergeCell ref="E183:E184"/>
    <mergeCell ref="F183:F184"/>
    <mergeCell ref="H183:H184"/>
    <mergeCell ref="I183:I184"/>
    <mergeCell ref="F187:F188"/>
    <mergeCell ref="G187:G188"/>
    <mergeCell ref="H187:H188"/>
    <mergeCell ref="I187:I188"/>
    <mergeCell ref="G169:G170"/>
    <mergeCell ref="G173:G174"/>
    <mergeCell ref="G175:G176"/>
    <mergeCell ref="G177:G178"/>
    <mergeCell ref="E167:E168"/>
    <mergeCell ref="F167:F168"/>
    <mergeCell ref="H167:H168"/>
    <mergeCell ref="I167:I168"/>
    <mergeCell ref="G167:G168"/>
    <mergeCell ref="E169:E170"/>
    <mergeCell ref="F169:F170"/>
    <mergeCell ref="H169:H170"/>
    <mergeCell ref="I169:I170"/>
    <mergeCell ref="E173:E174"/>
    <mergeCell ref="F173:F174"/>
    <mergeCell ref="H173:H174"/>
    <mergeCell ref="I173:I174"/>
    <mergeCell ref="E175:E176"/>
    <mergeCell ref="F175:F176"/>
    <mergeCell ref="H175:H176"/>
    <mergeCell ref="I175:I176"/>
    <mergeCell ref="E177:E178"/>
    <mergeCell ref="F177:F178"/>
    <mergeCell ref="H177:H178"/>
    <mergeCell ref="F165:F166"/>
    <mergeCell ref="H165:H166"/>
    <mergeCell ref="I165:I166"/>
    <mergeCell ref="E161:E162"/>
    <mergeCell ref="F161:F162"/>
    <mergeCell ref="H161:H162"/>
    <mergeCell ref="I161:I162"/>
    <mergeCell ref="E163:E164"/>
    <mergeCell ref="F163:F164"/>
    <mergeCell ref="H163:H164"/>
    <mergeCell ref="I163:I164"/>
    <mergeCell ref="G165:G166"/>
    <mergeCell ref="G163:G164"/>
    <mergeCell ref="G161:G162"/>
    <mergeCell ref="F157:F158"/>
    <mergeCell ref="H157:H158"/>
    <mergeCell ref="I157:I158"/>
    <mergeCell ref="E159:E160"/>
    <mergeCell ref="F159:F160"/>
    <mergeCell ref="H159:H160"/>
    <mergeCell ref="I159:I160"/>
    <mergeCell ref="E153:E154"/>
    <mergeCell ref="F153:F154"/>
    <mergeCell ref="H153:H154"/>
    <mergeCell ref="I153:I154"/>
    <mergeCell ref="E155:E156"/>
    <mergeCell ref="F155:F156"/>
    <mergeCell ref="H155:H156"/>
    <mergeCell ref="I155:I156"/>
    <mergeCell ref="G155:G156"/>
    <mergeCell ref="G157:G158"/>
    <mergeCell ref="G159:G160"/>
    <mergeCell ref="G153:G154"/>
    <mergeCell ref="F149:F150"/>
    <mergeCell ref="H149:H150"/>
    <mergeCell ref="I149:I150"/>
    <mergeCell ref="E151:E152"/>
    <mergeCell ref="F151:F152"/>
    <mergeCell ref="H151:H152"/>
    <mergeCell ref="I151:I152"/>
    <mergeCell ref="C149:C150"/>
    <mergeCell ref="G151:G152"/>
    <mergeCell ref="G149:G150"/>
    <mergeCell ref="C151:C152"/>
    <mergeCell ref="B3:H3"/>
    <mergeCell ref="B10:C10"/>
    <mergeCell ref="B19:C19"/>
    <mergeCell ref="B5:B6"/>
    <mergeCell ref="C5:C6"/>
    <mergeCell ref="H5:I5"/>
    <mergeCell ref="E5:E6"/>
    <mergeCell ref="F5:F6"/>
    <mergeCell ref="G5:G6"/>
    <mergeCell ref="D5:D6"/>
    <mergeCell ref="B8:C8"/>
    <mergeCell ref="B31:C31"/>
    <mergeCell ref="B17:C17"/>
    <mergeCell ref="B99:C99"/>
    <mergeCell ref="B193:B194"/>
    <mergeCell ref="C193:C194"/>
    <mergeCell ref="E193:E194"/>
    <mergeCell ref="E149:E150"/>
    <mergeCell ref="E157:E158"/>
    <mergeCell ref="E165:E166"/>
    <mergeCell ref="B64:C64"/>
    <mergeCell ref="C167:C168"/>
    <mergeCell ref="B165:B166"/>
    <mergeCell ref="C165:C166"/>
    <mergeCell ref="B151:B152"/>
    <mergeCell ref="B153:B154"/>
    <mergeCell ref="C153:C154"/>
    <mergeCell ref="B155:B156"/>
    <mergeCell ref="C155:C156"/>
    <mergeCell ref="B157:B158"/>
    <mergeCell ref="C157:C158"/>
    <mergeCell ref="B159:B160"/>
    <mergeCell ref="B81:C81"/>
    <mergeCell ref="C159:C160"/>
    <mergeCell ref="B161:B162"/>
    <mergeCell ref="F193:F194"/>
    <mergeCell ref="G193:G194"/>
    <mergeCell ref="H193:H194"/>
    <mergeCell ref="I193:I194"/>
    <mergeCell ref="B195:B196"/>
    <mergeCell ref="C195:C196"/>
    <mergeCell ref="E195:E196"/>
    <mergeCell ref="F195:F196"/>
    <mergeCell ref="G195:G196"/>
    <mergeCell ref="H195:H196"/>
    <mergeCell ref="I195:I196"/>
    <mergeCell ref="B171:B172"/>
    <mergeCell ref="C171:C172"/>
    <mergeCell ref="E171:E172"/>
    <mergeCell ref="F171:F172"/>
    <mergeCell ref="G171:G172"/>
    <mergeCell ref="H171:H172"/>
    <mergeCell ref="I171:I172"/>
    <mergeCell ref="B191:B192"/>
    <mergeCell ref="C191:C192"/>
    <mergeCell ref="E191:E192"/>
    <mergeCell ref="F191:F192"/>
    <mergeCell ref="G191:G192"/>
    <mergeCell ref="H191:H192"/>
    <mergeCell ref="I191:I192"/>
    <mergeCell ref="B185:B186"/>
    <mergeCell ref="C185:C186"/>
    <mergeCell ref="E185:E186"/>
    <mergeCell ref="F185:F186"/>
    <mergeCell ref="G185:G186"/>
    <mergeCell ref="H185:H186"/>
    <mergeCell ref="I185:I186"/>
    <mergeCell ref="B187:B188"/>
    <mergeCell ref="C187:C188"/>
    <mergeCell ref="E187:E188"/>
  </mergeCells>
  <pageMargins left="0.11811023622047245" right="0.11811023622047245" top="0.15748031496062992" bottom="0.15748031496062992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3 Մաս 2</vt:lpstr>
      <vt:lpstr>'Հավելված 3 Մաս 2'!_ftn18</vt:lpstr>
      <vt:lpstr>'Հավելված 3 Մաս 2'!_ftnref2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2019-11-27T16:39:40Z</cp:lastPrinted>
  <dcterms:created xsi:type="dcterms:W3CDTF">2017-12-06T07:28:20Z</dcterms:created>
  <dcterms:modified xsi:type="dcterms:W3CDTF">2020-11-30T07:30:42Z</dcterms:modified>
</cp:coreProperties>
</file>