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785" yWindow="-15" windowWidth="10830" windowHeight="10155"/>
  </bookViews>
  <sheets>
    <sheet name="Sheet1" sheetId="2" r:id="rId1"/>
  </sheets>
  <definedNames>
    <definedName name="_xlnm.Print_Area" localSheetId="0">Sheet1!$A$1:$B$97</definedName>
    <definedName name="_xlnm.Print_Titles" localSheetId="0">Sheet1!$5:$5</definedName>
  </definedNames>
  <calcPr calcId="144525"/>
</workbook>
</file>

<file path=xl/calcChain.xml><?xml version="1.0" encoding="utf-8"?>
<calcChain xmlns="http://schemas.openxmlformats.org/spreadsheetml/2006/main">
  <c r="B34" i="2" l="1"/>
  <c r="B86" i="2"/>
  <c r="B10" i="2"/>
  <c r="B13" i="2"/>
  <c r="B21" i="2"/>
  <c r="B25" i="2"/>
  <c r="B31" i="2"/>
  <c r="B49" i="2"/>
  <c r="B59" i="2"/>
  <c r="B62" i="2"/>
  <c r="B76" i="2"/>
  <c r="B74" i="2" s="1"/>
  <c r="B72" i="2" s="1"/>
  <c r="B81" i="2"/>
  <c r="B96" i="2"/>
  <c r="B97" i="2"/>
  <c r="B46" i="2" l="1"/>
  <c r="B29" i="2"/>
  <c r="B70" i="2"/>
  <c r="B8" i="2" l="1"/>
  <c r="B6" i="2" s="1"/>
</calcChain>
</file>

<file path=xl/sharedStrings.xml><?xml version="1.0" encoding="utf-8"?>
<sst xmlns="http://schemas.openxmlformats.org/spreadsheetml/2006/main" count="97" uniqueCount="79">
  <si>
    <t>որից՝</t>
  </si>
  <si>
    <t>ԱԱՀ</t>
  </si>
  <si>
    <t>Հայցադիմում</t>
  </si>
  <si>
    <t>ՄԵՔԵՆԱՆԵՐԻ ԵՎ ՍԱՐՔՎՈՐՈՒՄՆԵՐԻ ՁԵՌՔԲԵՐՈՒՄ, ՊԱՀՊԱՆՈՒՄ ԵՎ ՀԻՄՆԱՆՈՐՈԳՈՒՄ</t>
  </si>
  <si>
    <t>Ընդամենը</t>
  </si>
  <si>
    <t>Բյուջետային  ծախսերի տնտեսագիտական դասակարգման հոդվածների անվանումները</t>
  </si>
  <si>
    <t xml:space="preserve"> հազար դրամներով</t>
  </si>
  <si>
    <t>Շահութահարկ</t>
  </si>
  <si>
    <t>դրոշմապիտ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</si>
  <si>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</si>
  <si>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</si>
  <si>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</si>
  <si>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</si>
  <si>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</si>
  <si>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</si>
  <si>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</si>
  <si>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</si>
  <si>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</si>
  <si>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</si>
  <si>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</si>
  <si>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</si>
  <si>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</si>
  <si>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</si>
  <si>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</si>
  <si>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</si>
  <si>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</si>
  <si>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</si>
  <si>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</si>
  <si>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</si>
  <si>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</si>
  <si>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</si>
  <si>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</si>
  <si>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</si>
  <si>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</si>
  <si>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</si>
  <si>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</si>
  <si>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</si>
  <si>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</si>
  <si>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</si>
  <si>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</si>
  <si>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</si>
  <si>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</si>
  <si>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</si>
  <si>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</si>
  <si>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</si>
  <si>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</si>
  <si>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</si>
  <si>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</si>
  <si>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</si>
  <si>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</si>
  <si>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</si>
  <si>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</si>
  <si>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</si>
  <si>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</si>
  <si>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</si>
  <si>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</si>
  <si>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</si>
  <si>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</si>
  <si>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</si>
  <si>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</si>
  <si>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</si>
  <si>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</si>
  <si>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</si>
  <si>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</si>
  <si>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</si>
  <si>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</si>
  <si>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</si>
  <si>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</si>
  <si>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</si>
  <si>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</si>
  <si>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</si>
  <si>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</si>
  <si>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</si>
  <si>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</si>
  <si>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</si>
  <si>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</si>
  <si>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</si>
  <si>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2021 թ բյուջետային հատկացումների հաշվին ֆինանսավորվող ծախսատեսակները, ըստ բյուջետային ծախսերի տնտեսագիտական դասակարգման</t>
  </si>
  <si>
    <t>2021թ.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</si>
</sst>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&quot;  &quot;;[Red]\-#,##0.00&quot;  &quot;"/>
    <numFmt numFmtId="166" formatCode="#,##0.0_);\(#,##0.0\)"/>
  </numFmts>
  <fonts count="4" x14ac:knownFonts="1">
    <font>
      <sz val="8"/>
      <name val="Arial Armenian"/>
    </font>
    <font>
      <sz val="10"/>
      <name val="Arial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165" fontId="2" fillId="2" borderId="0" xfId="1" applyFont="1" applyFill="1"/>
    <xf numFmtId="0" fontId="2" fillId="2" borderId="0" xfId="0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/>
    <xf numFmtId="0" fontId="3" fillId="2" borderId="0" xfId="0" applyFont="1" applyFill="1" applyBorder="1"/>
    <xf numFmtId="164" fontId="2" fillId="2" borderId="0" xfId="0" applyNumberFormat="1" applyFont="1" applyFill="1" applyBorder="1"/>
    <xf numFmtId="164" fontId="0" fillId="0" borderId="0" xfId="0" applyNumberFormat="1" applyAlignment="1">
      <alignment horizontal="right" vertical="top"/>
    </xf>
    <xf numFmtId="0" fontId="2" fillId="2" borderId="0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0"/>
  <sheetViews>
    <sheetView tabSelected="1" showOutlineSymbols="0" view="pageBreakPreview" topLeftCell="A52" zoomScale="60" zoomScaleNormal="88" workbookViewId="0">
      <selection activeCell="C6" sqref="C6"/>
    </sheetView>
  </sheetViews>
  <sheetFormatPr defaultColWidth="20" defaultRowHeight="12.75" customHeight="1" x14ac:dyDescent="0.3"/>
  <cols>
    <col min="1" max="1" width="82.1640625" style="6" customWidth="1"/>
    <col min="2" max="2" width="29.83203125" style="6" customWidth="1"/>
    <col min="3" max="3" width="25.5" style="8" bestFit="1" customWidth="1"/>
    <col min="4" max="16384" width="20" style="8"/>
  </cols>
  <sheetData>
    <row r="1" spans="1:4" ht="21.6" customHeight="1" x14ac:dyDescent="0.3">
      <c r="A1" s="20" t="s">
        <v>73</v>
      </c>
      <c r="B1" s="20"/>
    </row>
    <row r="2" spans="1:4" ht="21.6" customHeight="1" x14ac:dyDescent="0.3">
      <c r="A2" s="20" t="s">
        <v>74</v>
      </c>
      <c r="B2" s="20"/>
    </row>
    <row r="3" spans="1:4" ht="39" customHeight="1" x14ac:dyDescent="0.3">
      <c r="A3" s="22" t="s">
        <v>77</v>
      </c>
      <c r="B3" s="22"/>
    </row>
    <row r="4" spans="1:4" ht="19.899999999999999" customHeight="1" x14ac:dyDescent="0.3">
      <c r="A4" s="21" t="s">
        <v>6</v>
      </c>
      <c r="B4" s="21"/>
    </row>
    <row r="5" spans="1:4" ht="33" customHeight="1" x14ac:dyDescent="0.3">
      <c r="A5" s="1" t="s">
        <v>5</v>
      </c>
      <c r="B5" s="9" t="s">
        <v>78</v>
      </c>
    </row>
    <row r="6" spans="1:4" s="17" customFormat="1" ht="19.899999999999999" customHeight="1" x14ac:dyDescent="0.3">
      <c r="A6" s="2" t="s">
        <v>9</v>
      </c>
      <c r="B6" s="10">
        <f>B8+B70</f>
        <v>1850877541.1900001</v>
      </c>
      <c r="C6" s="19"/>
      <c r="D6" s="16"/>
    </row>
    <row r="7" spans="1:4" ht="17.45" customHeight="1" x14ac:dyDescent="0.3">
      <c r="A7" s="3" t="s">
        <v>10</v>
      </c>
      <c r="B7" s="11"/>
      <c r="C7" s="18"/>
      <c r="D7" s="16"/>
    </row>
    <row r="8" spans="1:4" s="17" customFormat="1" ht="23.45" customHeight="1" x14ac:dyDescent="0.3">
      <c r="A8" s="4" t="s">
        <v>11</v>
      </c>
      <c r="B8" s="12">
        <f>B10+B13+B25+B29+B46+B62+B21</f>
        <v>1634558623.5899999</v>
      </c>
      <c r="C8" s="16"/>
      <c r="D8" s="16"/>
    </row>
    <row r="9" spans="1:4" ht="17.45" customHeight="1" x14ac:dyDescent="0.3">
      <c r="A9" s="3" t="s">
        <v>10</v>
      </c>
      <c r="B9" s="11"/>
      <c r="D9" s="16"/>
    </row>
    <row r="10" spans="1:4" s="17" customFormat="1" ht="21.6" customHeight="1" x14ac:dyDescent="0.3">
      <c r="A10" s="4" t="s">
        <v>12</v>
      </c>
      <c r="B10" s="12">
        <f t="shared" ref="B10" si="0">B12</f>
        <v>181075253.5</v>
      </c>
      <c r="D10" s="16"/>
    </row>
    <row r="11" spans="1:4" ht="18" customHeight="1" x14ac:dyDescent="0.3">
      <c r="A11" s="3" t="s">
        <v>10</v>
      </c>
      <c r="B11" s="11"/>
      <c r="D11" s="16"/>
    </row>
    <row r="12" spans="1:4" ht="21" customHeight="1" x14ac:dyDescent="0.3">
      <c r="A12" s="3" t="s">
        <v>13</v>
      </c>
      <c r="B12" s="11">
        <v>181075253.5</v>
      </c>
      <c r="D12" s="16"/>
    </row>
    <row r="13" spans="1:4" s="17" customFormat="1" ht="34.5" customHeight="1" x14ac:dyDescent="0.3">
      <c r="A13" s="4" t="s">
        <v>14</v>
      </c>
      <c r="B13" s="12">
        <f t="shared" ref="B13" si="1">B15+B16+B17+B18+B19+B20</f>
        <v>169135467.79999998</v>
      </c>
      <c r="D13" s="16"/>
    </row>
    <row r="14" spans="1:4" ht="19.899999999999999" customHeight="1" x14ac:dyDescent="0.3">
      <c r="A14" s="3" t="s">
        <v>10</v>
      </c>
      <c r="B14" s="11"/>
      <c r="D14" s="16"/>
    </row>
    <row r="15" spans="1:4" ht="20.45" customHeight="1" x14ac:dyDescent="0.3">
      <c r="A15" s="3" t="s">
        <v>15</v>
      </c>
      <c r="B15" s="11">
        <v>12012356.300000001</v>
      </c>
      <c r="D15" s="16"/>
    </row>
    <row r="16" spans="1:4" ht="20.45" customHeight="1" x14ac:dyDescent="0.3">
      <c r="A16" s="3" t="s">
        <v>37</v>
      </c>
      <c r="B16" s="11">
        <v>5203601.7</v>
      </c>
      <c r="D16" s="16"/>
    </row>
    <row r="17" spans="1:4" ht="20.45" customHeight="1" x14ac:dyDescent="0.3">
      <c r="A17" s="3" t="s">
        <v>16</v>
      </c>
      <c r="B17" s="11">
        <v>111015756.59999999</v>
      </c>
      <c r="D17" s="16"/>
    </row>
    <row r="18" spans="1:4" ht="22.9" customHeight="1" x14ac:dyDescent="0.3">
      <c r="A18" s="3" t="s">
        <v>17</v>
      </c>
      <c r="B18" s="11">
        <v>1306334.3999999999</v>
      </c>
      <c r="D18" s="16"/>
    </row>
    <row r="19" spans="1:4" ht="21" customHeight="1" x14ac:dyDescent="0.3">
      <c r="A19" s="3" t="s">
        <v>18</v>
      </c>
      <c r="B19" s="11">
        <v>15764390.1</v>
      </c>
      <c r="D19" s="16"/>
    </row>
    <row r="20" spans="1:4" ht="21.6" customHeight="1" x14ac:dyDescent="0.3">
      <c r="A20" s="3" t="s">
        <v>19</v>
      </c>
      <c r="B20" s="11">
        <v>23833028.699999999</v>
      </c>
      <c r="D20" s="16"/>
    </row>
    <row r="21" spans="1:4" s="17" customFormat="1" ht="20.45" customHeight="1" x14ac:dyDescent="0.3">
      <c r="A21" s="4" t="s">
        <v>20</v>
      </c>
      <c r="B21" s="12">
        <f t="shared" ref="B21" si="2">B23+B24</f>
        <v>194700079.69999999</v>
      </c>
      <c r="D21" s="16"/>
    </row>
    <row r="22" spans="1:4" s="17" customFormat="1" ht="18.600000000000001" customHeight="1" x14ac:dyDescent="0.3">
      <c r="A22" s="3" t="s">
        <v>10</v>
      </c>
      <c r="B22" s="12"/>
      <c r="D22" s="16"/>
    </row>
    <row r="23" spans="1:4" ht="21" customHeight="1" x14ac:dyDescent="0.3">
      <c r="A23" s="3" t="s">
        <v>21</v>
      </c>
      <c r="B23" s="11">
        <v>112272772.8</v>
      </c>
      <c r="D23" s="16"/>
    </row>
    <row r="24" spans="1:4" ht="21.6" customHeight="1" x14ac:dyDescent="0.3">
      <c r="A24" s="3" t="s">
        <v>22</v>
      </c>
      <c r="B24" s="11">
        <v>82427306.900000006</v>
      </c>
      <c r="D24" s="16"/>
    </row>
    <row r="25" spans="1:4" s="17" customFormat="1" ht="22.15" customHeight="1" x14ac:dyDescent="0.3">
      <c r="A25" s="4" t="s">
        <v>23</v>
      </c>
      <c r="B25" s="12">
        <f>B27+B28</f>
        <v>122370140.90000001</v>
      </c>
      <c r="D25" s="16"/>
    </row>
    <row r="26" spans="1:4" ht="17.45" customHeight="1" x14ac:dyDescent="0.3">
      <c r="A26" s="3" t="s">
        <v>10</v>
      </c>
      <c r="B26" s="11"/>
      <c r="D26" s="16"/>
    </row>
    <row r="27" spans="1:4" ht="22.9" customHeight="1" x14ac:dyDescent="0.3">
      <c r="A27" s="3" t="s">
        <v>24</v>
      </c>
      <c r="B27" s="11">
        <v>106498907.2</v>
      </c>
      <c r="D27" s="16"/>
    </row>
    <row r="28" spans="1:4" ht="18" customHeight="1" x14ac:dyDescent="0.3">
      <c r="A28" s="3" t="s">
        <v>25</v>
      </c>
      <c r="B28" s="11">
        <v>15871233.699999999</v>
      </c>
      <c r="D28" s="16"/>
    </row>
    <row r="29" spans="1:4" s="17" customFormat="1" ht="16.899999999999999" customHeight="1" x14ac:dyDescent="0.3">
      <c r="A29" s="4" t="s">
        <v>26</v>
      </c>
      <c r="B29" s="12">
        <f>B31+B34+B43</f>
        <v>162913486.21000001</v>
      </c>
      <c r="D29" s="16"/>
    </row>
    <row r="30" spans="1:4" ht="24" customHeight="1" x14ac:dyDescent="0.3">
      <c r="A30" s="3" t="s">
        <v>10</v>
      </c>
      <c r="B30" s="11"/>
      <c r="D30" s="16"/>
    </row>
    <row r="31" spans="1:4" ht="19.899999999999999" customHeight="1" x14ac:dyDescent="0.3">
      <c r="A31" s="5" t="s">
        <v>27</v>
      </c>
      <c r="B31" s="11">
        <f t="shared" ref="B31" si="3">B33</f>
        <v>4034454.9</v>
      </c>
      <c r="D31" s="16"/>
    </row>
    <row r="32" spans="1:4" ht="16.899999999999999" customHeight="1" x14ac:dyDescent="0.3">
      <c r="A32" s="3" t="s">
        <v>10</v>
      </c>
      <c r="B32" s="11"/>
      <c r="D32" s="16"/>
    </row>
    <row r="33" spans="1:4" ht="23.45" customHeight="1" x14ac:dyDescent="0.3">
      <c r="A33" s="5" t="s">
        <v>28</v>
      </c>
      <c r="B33" s="11">
        <v>4034454.9</v>
      </c>
      <c r="D33" s="16"/>
    </row>
    <row r="34" spans="1:4" ht="22.9" customHeight="1" x14ac:dyDescent="0.3">
      <c r="A34" s="3" t="s">
        <v>29</v>
      </c>
      <c r="B34" s="11">
        <f>B36+B37+B38+B39+B40+B41+B42</f>
        <v>147783823.21000001</v>
      </c>
      <c r="D34" s="16"/>
    </row>
    <row r="35" spans="1:4" ht="19.149999999999999" customHeight="1" x14ac:dyDescent="0.3">
      <c r="A35" s="3" t="s">
        <v>0</v>
      </c>
      <c r="B35" s="11"/>
      <c r="D35" s="16"/>
    </row>
    <row r="36" spans="1:4" ht="33" customHeight="1" x14ac:dyDescent="0.3">
      <c r="A36" s="5" t="s">
        <v>30</v>
      </c>
      <c r="B36" s="11">
        <v>9019489.1999999993</v>
      </c>
      <c r="D36" s="16"/>
    </row>
    <row r="37" spans="1:4" ht="40.15" customHeight="1" x14ac:dyDescent="0.3">
      <c r="A37" s="5" t="s">
        <v>31</v>
      </c>
      <c r="B37" s="11">
        <v>64537164.5</v>
      </c>
      <c r="D37" s="16"/>
    </row>
    <row r="38" spans="1:4" ht="36" customHeight="1" x14ac:dyDescent="0.3">
      <c r="A38" s="5" t="s">
        <v>32</v>
      </c>
      <c r="B38" s="11">
        <v>59819.5</v>
      </c>
      <c r="D38" s="16"/>
    </row>
    <row r="39" spans="1:4" ht="19.899999999999999" customHeight="1" x14ac:dyDescent="0.3">
      <c r="A39" s="5" t="s">
        <v>33</v>
      </c>
      <c r="B39" s="11">
        <v>2168.4</v>
      </c>
      <c r="D39" s="16"/>
    </row>
    <row r="40" spans="1:4" ht="39.75" customHeight="1" x14ac:dyDescent="0.3">
      <c r="A40" s="5" t="s">
        <v>34</v>
      </c>
      <c r="B40" s="11">
        <v>45232678</v>
      </c>
      <c r="D40" s="16"/>
    </row>
    <row r="41" spans="1:4" ht="34.9" customHeight="1" x14ac:dyDescent="0.3">
      <c r="A41" s="5" t="s">
        <v>35</v>
      </c>
      <c r="B41" s="11">
        <v>327209.59999999998</v>
      </c>
      <c r="D41" s="16"/>
    </row>
    <row r="42" spans="1:4" ht="18.600000000000001" customHeight="1" x14ac:dyDescent="0.3">
      <c r="A42" s="5" t="s">
        <v>36</v>
      </c>
      <c r="B42" s="11">
        <v>28605294.010000002</v>
      </c>
      <c r="D42" s="16"/>
    </row>
    <row r="43" spans="1:4" ht="18.600000000000001" customHeight="1" x14ac:dyDescent="0.3">
      <c r="A43" s="3" t="s">
        <v>38</v>
      </c>
      <c r="B43" s="11">
        <v>11095208.1</v>
      </c>
      <c r="D43" s="16"/>
    </row>
    <row r="44" spans="1:4" ht="19.149999999999999" customHeight="1" x14ac:dyDescent="0.3">
      <c r="A44" s="3" t="s">
        <v>0</v>
      </c>
      <c r="B44" s="11"/>
      <c r="D44" s="16"/>
    </row>
    <row r="45" spans="1:4" ht="20.45" customHeight="1" x14ac:dyDescent="0.3">
      <c r="A45" s="5" t="s">
        <v>39</v>
      </c>
      <c r="B45" s="11">
        <v>8073512.0999999996</v>
      </c>
      <c r="D45" s="16"/>
    </row>
    <row r="46" spans="1:4" s="17" customFormat="1" ht="22.9" customHeight="1" x14ac:dyDescent="0.3">
      <c r="A46" s="4" t="s">
        <v>40</v>
      </c>
      <c r="B46" s="12">
        <f t="shared" ref="B46" si="4">B48+B59+B49</f>
        <v>527872801.67999995</v>
      </c>
      <c r="C46" s="16"/>
      <c r="D46" s="16"/>
    </row>
    <row r="47" spans="1:4" ht="18.600000000000001" customHeight="1" x14ac:dyDescent="0.3">
      <c r="A47" s="3" t="s">
        <v>10</v>
      </c>
      <c r="B47" s="11"/>
      <c r="D47" s="16"/>
    </row>
    <row r="48" spans="1:4" ht="21.6" customHeight="1" x14ac:dyDescent="0.3">
      <c r="A48" s="3" t="s">
        <v>41</v>
      </c>
      <c r="B48" s="11">
        <v>910213</v>
      </c>
      <c r="D48" s="16"/>
    </row>
    <row r="49" spans="1:4" ht="32.25" customHeight="1" x14ac:dyDescent="0.3">
      <c r="A49" s="3" t="s">
        <v>42</v>
      </c>
      <c r="B49" s="11">
        <f>B51+B52+B53+B54+B55+B56+B57+B58</f>
        <v>175425447.66</v>
      </c>
      <c r="D49" s="16"/>
    </row>
    <row r="50" spans="1:4" ht="17.45" customHeight="1" x14ac:dyDescent="0.3">
      <c r="A50" s="3" t="s">
        <v>10</v>
      </c>
      <c r="B50" s="11"/>
      <c r="D50" s="16"/>
    </row>
    <row r="51" spans="1:4" ht="21.6" customHeight="1" x14ac:dyDescent="0.3">
      <c r="A51" s="5" t="s">
        <v>43</v>
      </c>
      <c r="B51" s="11">
        <v>3009220.8</v>
      </c>
      <c r="D51" s="16"/>
    </row>
    <row r="52" spans="1:4" ht="21.6" customHeight="1" x14ac:dyDescent="0.3">
      <c r="A52" s="5" t="s">
        <v>44</v>
      </c>
      <c r="B52" s="11">
        <v>19121596</v>
      </c>
      <c r="D52" s="16"/>
    </row>
    <row r="53" spans="1:4" ht="21.6" customHeight="1" x14ac:dyDescent="0.3">
      <c r="A53" s="5" t="s">
        <v>45</v>
      </c>
      <c r="B53" s="11">
        <v>53702312.700000003</v>
      </c>
      <c r="D53" s="16"/>
    </row>
    <row r="54" spans="1:4" ht="21.6" customHeight="1" x14ac:dyDescent="0.3">
      <c r="A54" s="5" t="s">
        <v>46</v>
      </c>
      <c r="B54" s="11">
        <v>97589.5</v>
      </c>
      <c r="D54" s="16"/>
    </row>
    <row r="55" spans="1:4" ht="21.6" customHeight="1" x14ac:dyDescent="0.3">
      <c r="A55" s="5" t="s">
        <v>47</v>
      </c>
      <c r="B55" s="11">
        <v>5006804</v>
      </c>
      <c r="D55" s="16"/>
    </row>
    <row r="56" spans="1:4" ht="20.45" customHeight="1" x14ac:dyDescent="0.3">
      <c r="A56" s="5" t="s">
        <v>48</v>
      </c>
      <c r="B56" s="11">
        <v>3722176.8</v>
      </c>
      <c r="D56" s="16"/>
    </row>
    <row r="57" spans="1:4" ht="22.9" customHeight="1" x14ac:dyDescent="0.3">
      <c r="A57" s="5" t="s">
        <v>49</v>
      </c>
      <c r="B57" s="11">
        <v>28620</v>
      </c>
      <c r="D57" s="16"/>
    </row>
    <row r="58" spans="1:4" ht="19.149999999999999" customHeight="1" x14ac:dyDescent="0.3">
      <c r="A58" s="5" t="s">
        <v>50</v>
      </c>
      <c r="B58" s="11">
        <v>90737127.859999999</v>
      </c>
      <c r="D58" s="16"/>
    </row>
    <row r="59" spans="1:4" ht="18" customHeight="1" x14ac:dyDescent="0.3">
      <c r="A59" s="3" t="s">
        <v>51</v>
      </c>
      <c r="B59" s="11">
        <f>B61</f>
        <v>351537141.01999998</v>
      </c>
      <c r="D59" s="16"/>
    </row>
    <row r="60" spans="1:4" ht="18.600000000000001" customHeight="1" x14ac:dyDescent="0.3">
      <c r="A60" s="3" t="s">
        <v>10</v>
      </c>
      <c r="B60" s="11"/>
      <c r="D60" s="16"/>
    </row>
    <row r="61" spans="1:4" ht="18.600000000000001" customHeight="1" x14ac:dyDescent="0.3">
      <c r="A61" s="5" t="s">
        <v>52</v>
      </c>
      <c r="B61" s="11">
        <v>351537141.01999998</v>
      </c>
      <c r="D61" s="16"/>
    </row>
    <row r="62" spans="1:4" s="17" customFormat="1" ht="19.899999999999999" customHeight="1" x14ac:dyDescent="0.3">
      <c r="A62" s="4" t="s">
        <v>53</v>
      </c>
      <c r="B62" s="12">
        <f t="shared" ref="B62" si="5">B64+B65+B66+B68+B69+B67</f>
        <v>276491393.80000001</v>
      </c>
      <c r="D62" s="16"/>
    </row>
    <row r="63" spans="1:4" ht="21.6" customHeight="1" x14ac:dyDescent="0.3">
      <c r="A63" s="3" t="s">
        <v>10</v>
      </c>
      <c r="B63" s="12"/>
      <c r="D63" s="16"/>
    </row>
    <row r="64" spans="1:4" ht="36.75" customHeight="1" x14ac:dyDescent="0.3">
      <c r="A64" s="3" t="s">
        <v>54</v>
      </c>
      <c r="B64" s="11">
        <v>628691.9</v>
      </c>
      <c r="D64" s="16"/>
    </row>
    <row r="65" spans="1:4" ht="44.25" customHeight="1" x14ac:dyDescent="0.3">
      <c r="A65" s="3" t="s">
        <v>55</v>
      </c>
      <c r="B65" s="11">
        <v>277399.8</v>
      </c>
      <c r="D65" s="16"/>
    </row>
    <row r="66" spans="1:4" ht="19.899999999999999" customHeight="1" x14ac:dyDescent="0.3">
      <c r="A66" s="3" t="s">
        <v>56</v>
      </c>
      <c r="B66" s="11">
        <v>12729.9</v>
      </c>
      <c r="D66" s="16"/>
    </row>
    <row r="67" spans="1:4" ht="52.5" customHeight="1" x14ac:dyDescent="0.3">
      <c r="A67" s="3" t="s">
        <v>75</v>
      </c>
      <c r="B67" s="11">
        <v>21000</v>
      </c>
      <c r="D67" s="16"/>
    </row>
    <row r="68" spans="1:4" ht="19.899999999999999" customHeight="1" x14ac:dyDescent="0.3">
      <c r="A68" s="3" t="s">
        <v>57</v>
      </c>
      <c r="B68" s="11">
        <v>271701571.89999998</v>
      </c>
      <c r="C68" s="19"/>
      <c r="D68" s="16"/>
    </row>
    <row r="69" spans="1:4" ht="19.899999999999999" customHeight="1" x14ac:dyDescent="0.3">
      <c r="A69" s="3" t="s">
        <v>58</v>
      </c>
      <c r="B69" s="11">
        <v>3850000.3</v>
      </c>
      <c r="D69" s="16"/>
    </row>
    <row r="70" spans="1:4" s="17" customFormat="1" ht="35.450000000000003" customHeight="1" x14ac:dyDescent="0.3">
      <c r="A70" s="4" t="s">
        <v>59</v>
      </c>
      <c r="B70" s="12">
        <f>B72+B91</f>
        <v>216318917.60000002</v>
      </c>
      <c r="C70" s="16"/>
      <c r="D70" s="16"/>
    </row>
    <row r="71" spans="1:4" ht="19.899999999999999" customHeight="1" x14ac:dyDescent="0.3">
      <c r="A71" s="3" t="s">
        <v>10</v>
      </c>
      <c r="B71" s="11"/>
      <c r="D71" s="16"/>
    </row>
    <row r="72" spans="1:4" s="17" customFormat="1" ht="21" customHeight="1" x14ac:dyDescent="0.3">
      <c r="A72" s="4" t="s">
        <v>60</v>
      </c>
      <c r="B72" s="12">
        <f>B74</f>
        <v>216320193.60000002</v>
      </c>
      <c r="D72" s="16"/>
    </row>
    <row r="73" spans="1:4" ht="18" customHeight="1" x14ac:dyDescent="0.3">
      <c r="A73" s="3" t="s">
        <v>10</v>
      </c>
      <c r="B73" s="11"/>
      <c r="D73" s="16"/>
    </row>
    <row r="74" spans="1:4" s="17" customFormat="1" ht="20.45" customHeight="1" x14ac:dyDescent="0.3">
      <c r="A74" s="4" t="s">
        <v>61</v>
      </c>
      <c r="B74" s="12">
        <f>B76+B81+B86</f>
        <v>216320193.60000002</v>
      </c>
      <c r="D74" s="16"/>
    </row>
    <row r="75" spans="1:4" s="17" customFormat="1" ht="20.45" customHeight="1" x14ac:dyDescent="0.3">
      <c r="A75" s="3" t="s">
        <v>10</v>
      </c>
      <c r="B75" s="12"/>
      <c r="D75" s="16"/>
    </row>
    <row r="76" spans="1:4" s="17" customFormat="1" ht="22.15" customHeight="1" x14ac:dyDescent="0.3">
      <c r="A76" s="4" t="s">
        <v>62</v>
      </c>
      <c r="B76" s="12">
        <f t="shared" ref="B76" si="6">B78+B79+B80</f>
        <v>198183095.10000002</v>
      </c>
      <c r="D76" s="16"/>
    </row>
    <row r="77" spans="1:4" s="17" customFormat="1" ht="18.600000000000001" customHeight="1" x14ac:dyDescent="0.3">
      <c r="A77" s="3" t="s">
        <v>10</v>
      </c>
      <c r="B77" s="12"/>
      <c r="D77" s="16"/>
    </row>
    <row r="78" spans="1:4" ht="20.45" customHeight="1" x14ac:dyDescent="0.3">
      <c r="A78" s="5" t="s">
        <v>63</v>
      </c>
      <c r="B78" s="11">
        <v>16799.900000000001</v>
      </c>
      <c r="D78" s="16"/>
    </row>
    <row r="79" spans="1:4" ht="20.45" customHeight="1" x14ac:dyDescent="0.3">
      <c r="A79" s="5" t="s">
        <v>64</v>
      </c>
      <c r="B79" s="11">
        <v>153815150.80000001</v>
      </c>
      <c r="D79" s="16"/>
    </row>
    <row r="80" spans="1:4" ht="22.9" customHeight="1" x14ac:dyDescent="0.3">
      <c r="A80" s="5" t="s">
        <v>65</v>
      </c>
      <c r="B80" s="11">
        <v>44351144.399999999</v>
      </c>
      <c r="D80" s="16"/>
    </row>
    <row r="81" spans="1:4" s="17" customFormat="1" ht="33" customHeight="1" x14ac:dyDescent="0.3">
      <c r="A81" s="4" t="s">
        <v>3</v>
      </c>
      <c r="B81" s="12">
        <f t="shared" ref="B81" si="7">B83+B84+B85</f>
        <v>15477670.800000001</v>
      </c>
      <c r="D81" s="16"/>
    </row>
    <row r="82" spans="1:4" s="17" customFormat="1" ht="19.899999999999999" customHeight="1" x14ac:dyDescent="0.3">
      <c r="A82" s="3" t="s">
        <v>10</v>
      </c>
      <c r="B82" s="12"/>
      <c r="D82" s="16"/>
    </row>
    <row r="83" spans="1:4" s="17" customFormat="1" ht="19.899999999999999" customHeight="1" x14ac:dyDescent="0.3">
      <c r="A83" s="3" t="s">
        <v>76</v>
      </c>
      <c r="B83" s="11">
        <v>118459.5</v>
      </c>
      <c r="D83" s="16"/>
    </row>
    <row r="84" spans="1:4" ht="22.15" customHeight="1" x14ac:dyDescent="0.3">
      <c r="A84" s="5" t="s">
        <v>66</v>
      </c>
      <c r="B84" s="11">
        <v>1130891.3999999999</v>
      </c>
      <c r="D84" s="16"/>
    </row>
    <row r="85" spans="1:4" ht="20.45" customHeight="1" x14ac:dyDescent="0.3">
      <c r="A85" s="5" t="s">
        <v>67</v>
      </c>
      <c r="B85" s="11">
        <v>14228319.9</v>
      </c>
      <c r="D85" s="16"/>
    </row>
    <row r="86" spans="1:4" s="17" customFormat="1" ht="21" customHeight="1" x14ac:dyDescent="0.3">
      <c r="A86" s="4" t="s">
        <v>68</v>
      </c>
      <c r="B86" s="12">
        <f>B88+B89+B90</f>
        <v>2659427.7000000002</v>
      </c>
      <c r="D86" s="16"/>
    </row>
    <row r="87" spans="1:4" ht="21" customHeight="1" x14ac:dyDescent="0.3">
      <c r="A87" s="3" t="s">
        <v>10</v>
      </c>
      <c r="B87" s="11"/>
      <c r="D87" s="16"/>
    </row>
    <row r="88" spans="1:4" ht="21" customHeight="1" x14ac:dyDescent="0.3">
      <c r="A88" s="5" t="s">
        <v>69</v>
      </c>
      <c r="B88" s="11">
        <v>797064</v>
      </c>
      <c r="D88" s="16"/>
    </row>
    <row r="89" spans="1:4" ht="21.6" customHeight="1" x14ac:dyDescent="0.3">
      <c r="A89" s="5" t="s">
        <v>70</v>
      </c>
      <c r="B89" s="11">
        <v>670331.30000000005</v>
      </c>
      <c r="D89" s="16"/>
    </row>
    <row r="90" spans="1:4" ht="22.9" customHeight="1" x14ac:dyDescent="0.3">
      <c r="A90" s="5" t="s">
        <v>71</v>
      </c>
      <c r="B90" s="11">
        <v>1192032.3999999999</v>
      </c>
      <c r="D90" s="16"/>
    </row>
    <row r="91" spans="1:4" s="17" customFormat="1" ht="30.6" customHeight="1" x14ac:dyDescent="0.3">
      <c r="A91" s="4" t="s">
        <v>72</v>
      </c>
      <c r="B91" s="15">
        <v>-1276</v>
      </c>
      <c r="D91" s="16"/>
    </row>
    <row r="92" spans="1:4" s="17" customFormat="1" ht="18" hidden="1" customHeight="1" x14ac:dyDescent="0.3">
      <c r="A92" s="8" t="s">
        <v>8</v>
      </c>
      <c r="B92" s="7">
        <v>5919335.7999999998</v>
      </c>
      <c r="D92" s="16"/>
    </row>
    <row r="93" spans="1:4" ht="17.45" hidden="1" customHeight="1" x14ac:dyDescent="0.3">
      <c r="A93" s="13" t="s">
        <v>1</v>
      </c>
      <c r="B93" s="11">
        <v>368846</v>
      </c>
      <c r="D93" s="16"/>
    </row>
    <row r="94" spans="1:4" ht="17.45" hidden="1" customHeight="1" x14ac:dyDescent="0.3">
      <c r="A94" s="3" t="s">
        <v>7</v>
      </c>
      <c r="B94" s="11">
        <v>129237.6</v>
      </c>
      <c r="D94" s="16"/>
    </row>
    <row r="95" spans="1:4" ht="17.45" hidden="1" customHeight="1" x14ac:dyDescent="0.3">
      <c r="A95" s="3" t="s">
        <v>2</v>
      </c>
      <c r="B95" s="11">
        <v>248353.3</v>
      </c>
      <c r="D95" s="16"/>
    </row>
    <row r="96" spans="1:4" ht="17.45" hidden="1" customHeight="1" x14ac:dyDescent="0.3">
      <c r="A96" s="3" t="s">
        <v>4</v>
      </c>
      <c r="B96" s="11">
        <f>SUM(B92:B95)</f>
        <v>6665772.6999999993</v>
      </c>
      <c r="D96" s="16"/>
    </row>
    <row r="97" spans="1:4" ht="20.45" hidden="1" customHeight="1" x14ac:dyDescent="0.3">
      <c r="B97" s="14">
        <f>SUM(B93:B95)</f>
        <v>746436.89999999991</v>
      </c>
      <c r="D97" s="16"/>
    </row>
    <row r="98" spans="1:4" ht="55.15" hidden="1" customHeight="1" x14ac:dyDescent="0.3"/>
    <row r="99" spans="1:4" ht="55.15" customHeight="1" x14ac:dyDescent="0.3"/>
    <row r="100" spans="1:4" ht="55.15" customHeight="1" x14ac:dyDescent="0.3">
      <c r="A100" s="8"/>
      <c r="B100" s="8"/>
    </row>
    <row r="101" spans="1:4" ht="55.15" customHeight="1" x14ac:dyDescent="0.3">
      <c r="A101" s="8"/>
      <c r="B101" s="8"/>
    </row>
    <row r="102" spans="1:4" ht="55.15" customHeight="1" x14ac:dyDescent="0.3">
      <c r="A102" s="8"/>
      <c r="B102" s="8"/>
    </row>
    <row r="103" spans="1:4" ht="55.15" customHeight="1" x14ac:dyDescent="0.3">
      <c r="A103" s="8"/>
      <c r="B103" s="8"/>
    </row>
    <row r="104" spans="1:4" ht="55.15" customHeight="1" x14ac:dyDescent="0.3">
      <c r="A104" s="8"/>
      <c r="B104" s="8"/>
    </row>
    <row r="105" spans="1:4" ht="55.15" customHeight="1" x14ac:dyDescent="0.3">
      <c r="A105" s="8"/>
      <c r="B105" s="8"/>
    </row>
    <row r="106" spans="1:4" ht="55.15" customHeight="1" x14ac:dyDescent="0.3">
      <c r="A106" s="8"/>
      <c r="B106" s="8"/>
    </row>
    <row r="107" spans="1:4" ht="55.15" customHeight="1" x14ac:dyDescent="0.3">
      <c r="A107" s="8"/>
      <c r="B107" s="8"/>
    </row>
    <row r="108" spans="1:4" ht="55.15" customHeight="1" x14ac:dyDescent="0.3">
      <c r="A108" s="8"/>
      <c r="B108" s="8"/>
    </row>
    <row r="109" spans="1:4" ht="55.15" customHeight="1" x14ac:dyDescent="0.3">
      <c r="A109" s="8"/>
      <c r="B109" s="8"/>
    </row>
    <row r="110" spans="1:4" ht="55.15" customHeight="1" x14ac:dyDescent="0.3">
      <c r="A110" s="8"/>
      <c r="B110" s="8"/>
    </row>
    <row r="111" spans="1:4" ht="55.15" customHeight="1" x14ac:dyDescent="0.3">
      <c r="A111" s="8"/>
      <c r="B111" s="8"/>
    </row>
    <row r="112" spans="1:4" ht="55.15" customHeight="1" x14ac:dyDescent="0.3">
      <c r="A112" s="8"/>
      <c r="B112" s="8"/>
    </row>
    <row r="113" spans="1:2" ht="55.15" customHeight="1" x14ac:dyDescent="0.3">
      <c r="A113" s="8"/>
      <c r="B113" s="8"/>
    </row>
    <row r="114" spans="1:2" ht="55.15" customHeight="1" x14ac:dyDescent="0.3">
      <c r="A114" s="8"/>
      <c r="B114" s="8"/>
    </row>
    <row r="115" spans="1:2" ht="55.15" customHeight="1" x14ac:dyDescent="0.3">
      <c r="A115" s="8"/>
      <c r="B115" s="8"/>
    </row>
    <row r="116" spans="1:2" ht="55.15" customHeight="1" x14ac:dyDescent="0.3">
      <c r="A116" s="8"/>
      <c r="B116" s="8"/>
    </row>
    <row r="117" spans="1:2" ht="55.15" customHeight="1" x14ac:dyDescent="0.3">
      <c r="A117" s="8"/>
      <c r="B117" s="8"/>
    </row>
    <row r="118" spans="1:2" ht="55.15" customHeight="1" x14ac:dyDescent="0.3">
      <c r="A118" s="8"/>
      <c r="B118" s="8"/>
    </row>
    <row r="119" spans="1:2" ht="55.15" customHeight="1" x14ac:dyDescent="0.3">
      <c r="A119" s="8"/>
      <c r="B119" s="8"/>
    </row>
    <row r="120" spans="1:2" ht="55.15" customHeight="1" x14ac:dyDescent="0.3">
      <c r="A120" s="8"/>
      <c r="B120" s="8"/>
    </row>
  </sheetData>
  <mergeCells count="4">
    <mergeCell ref="A1:B1"/>
    <mergeCell ref="A2:B2"/>
    <mergeCell ref="A4:B4"/>
    <mergeCell ref="A3:B3"/>
  </mergeCells>
  <printOptions gridLines="1"/>
  <pageMargins left="0.74803149606299202" right="0.74803149606299202" top="0.511811023622047" bottom="0.74803149606299202" header="0.511811023622047" footer="0.511811023622047"/>
  <pageSetup scale="85" firstPageNumber="494" orientation="portrait" useFirstPageNumber="1" horizontalDpi="4294967294" verticalDpi="4294967294" r:id="rId1"/>
  <headerFooter alignWithMargins="0">
    <oddFooter>&amp;C&amp;P</oddFooter>
  </headerFooter>
  <rowBreaks count="2" manualBreakCount="2">
    <brk id="45" max="1" man="1"/>
    <brk id="9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Marine Gochumyan</cp:lastModifiedBy>
  <cp:lastPrinted>2020-11-30T07:51:56Z</cp:lastPrinted>
  <dcterms:created xsi:type="dcterms:W3CDTF">2018-09-26T12:39:00Z</dcterms:created>
  <dcterms:modified xsi:type="dcterms:W3CDTF">2020-11-30T07:53:19Z</dcterms:modified>
</cp:coreProperties>
</file>