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\ՄԺԾԾ desktop\ՄԺԾԾ լրամշակված 24.08.2020\"/>
    </mc:Choice>
  </mc:AlternateContent>
  <bookViews>
    <workbookView xWindow="0" yWindow="0" windowWidth="21840" windowHeight="9345" tabRatio="826" activeTab="9"/>
  </bookViews>
  <sheets>
    <sheet name="Հավելված 1 աղյ. 1" sheetId="1" r:id="rId1"/>
    <sheet name="Հավելված 1 աղյ. 2" sheetId="2" r:id="rId2"/>
    <sheet name="Հավելված 3 Մաս 1" sheetId="3" r:id="rId3"/>
    <sheet name="Հավելված 3 Մաս 2" sheetId="5" r:id="rId4"/>
    <sheet name="Հավելված 3 Մաս 4" sheetId="6" r:id="rId5"/>
    <sheet name="Հավելված 4" sheetId="7" r:id="rId6"/>
    <sheet name="Հավելված 5" sheetId="8" r:id="rId7"/>
    <sheet name="Հավելված 8" sheetId="10" r:id="rId8"/>
    <sheet name="Հավելված 10 աղյ․ 1" sheetId="11" r:id="rId9"/>
    <sheet name="Հավելված 10 աղյ․ 2" sheetId="12" r:id="rId10"/>
  </sheets>
  <definedNames>
    <definedName name="_">#REF!</definedName>
    <definedName name="_ftn1" localSheetId="2">'Հավելված 3 Մաս 1'!#REF!</definedName>
    <definedName name="_ftn1" localSheetId="3">'Հավելված 3 Մաս 2'!#REF!</definedName>
    <definedName name="_ftn1" localSheetId="4">'Հավելված 3 Մաս 4'!#REF!</definedName>
    <definedName name="_ftn10" localSheetId="2">'Հավելված 3 Մաս 1'!#REF!</definedName>
    <definedName name="_ftn10" localSheetId="3">'Հավելված 3 Մաս 2'!#REF!</definedName>
    <definedName name="_ftn10" localSheetId="4">'Հավելված 3 Մաս 4'!#REF!</definedName>
    <definedName name="_ftn11" localSheetId="2">'Հավելված 3 Մաս 1'!#REF!</definedName>
    <definedName name="_ftn11" localSheetId="3">'Հավելված 3 Մաս 2'!#REF!</definedName>
    <definedName name="_ftn11" localSheetId="4">'Հավելված 3 Մաս 4'!#REF!</definedName>
    <definedName name="_ftn12" localSheetId="2">'Հավելված 3 Մաս 1'!#REF!</definedName>
    <definedName name="_ftn12" localSheetId="3">#REF!</definedName>
    <definedName name="_ftn12" localSheetId="4">'Հավելված 3 Մաս 4'!#REF!</definedName>
    <definedName name="_ftn13" localSheetId="2">'Հավելված 3 Մաս 1'!#REF!</definedName>
    <definedName name="_ftn13" localSheetId="3">#REF!</definedName>
    <definedName name="_ftn13" localSheetId="4">'Հավելված 3 Մաս 4'!#REF!</definedName>
    <definedName name="_ftn14" localSheetId="2">'Հավելված 3 Մաս 1'!#REF!</definedName>
    <definedName name="_ftn14" localSheetId="3">#REF!</definedName>
    <definedName name="_ftn14" localSheetId="4">'Հավելված 3 Մաս 4'!#REF!</definedName>
    <definedName name="_ftn15" localSheetId="2">'Հավելված 3 Մաս 1'!#REF!</definedName>
    <definedName name="_ftn15" localSheetId="3">#REF!</definedName>
    <definedName name="_ftn15" localSheetId="4">'Հավելված 3 Մաս 4'!#REF!</definedName>
    <definedName name="_ftn16" localSheetId="2">'Հավելված 3 Մաս 1'!#REF!</definedName>
    <definedName name="_ftn16" localSheetId="3">#REF!</definedName>
    <definedName name="_ftn16" localSheetId="4">'Հավելված 3 Մաս 4'!#REF!</definedName>
    <definedName name="_ftn17" localSheetId="2">'Հավելված 3 Մաս 1'!#REF!</definedName>
    <definedName name="_ftn17" localSheetId="3">#REF!</definedName>
    <definedName name="_ftn17" localSheetId="4">'Հավելված 3 Մաս 4'!#REF!</definedName>
    <definedName name="_ftn18" localSheetId="2">'Հավելված 3 Մաս 1'!#REF!</definedName>
    <definedName name="_ftn18" localSheetId="3">#REF!</definedName>
    <definedName name="_ftn18" localSheetId="4">'Հավելված 3 Մաս 4'!#REF!</definedName>
    <definedName name="_ftn19" localSheetId="2">'Հավելված 3 Մաս 1'!#REF!</definedName>
    <definedName name="_ftn19" localSheetId="3">#REF!</definedName>
    <definedName name="_ftn19" localSheetId="4">'Հավելված 3 Մաս 4'!#REF!</definedName>
    <definedName name="_ftn2" localSheetId="2">'Հավելված 3 Մաս 1'!#REF!</definedName>
    <definedName name="_ftn2" localSheetId="3">'Հավելված 3 Մաս 2'!#REF!</definedName>
    <definedName name="_ftn2" localSheetId="4">'Հավելված 3 Մաս 4'!#REF!</definedName>
    <definedName name="_ftn20" localSheetId="2">'Հավելված 3 Մաս 1'!#REF!</definedName>
    <definedName name="_ftn20" localSheetId="3">#REF!</definedName>
    <definedName name="_ftn20" localSheetId="4">'Հավելված 3 Մաս 4'!#REF!</definedName>
    <definedName name="_ftn21" localSheetId="2">'Հավելված 3 Մաս 1'!#REF!</definedName>
    <definedName name="_ftn21" localSheetId="3">#REF!</definedName>
    <definedName name="_ftn21" localSheetId="4">'Հավելված 3 Մաս 4'!#REF!</definedName>
    <definedName name="_ftn22" localSheetId="2">'Հավելված 3 Մաս 1'!#REF!</definedName>
    <definedName name="_ftn22" localSheetId="3">#REF!</definedName>
    <definedName name="_ftn22" localSheetId="4">'Հավելված 3 Մաս 4'!#REF!</definedName>
    <definedName name="_ftn3" localSheetId="2">'Հավելված 3 Մաս 1'!#REF!</definedName>
    <definedName name="_ftn3" localSheetId="3">'Հավելված 3 Մաս 2'!#REF!</definedName>
    <definedName name="_ftn3" localSheetId="4">'Հավելված 3 Մաս 4'!#REF!</definedName>
    <definedName name="_ftn4" localSheetId="2">'Հավելված 3 Մաս 1'!#REF!</definedName>
    <definedName name="_ftn4" localSheetId="3">'Հավելված 3 Մաս 2'!#REF!</definedName>
    <definedName name="_ftn4" localSheetId="4">'Հավելված 3 Մաս 4'!#REF!</definedName>
    <definedName name="_ftn5" localSheetId="2">'Հավելված 3 Մաս 1'!#REF!</definedName>
    <definedName name="_ftn5" localSheetId="3">'Հավելված 3 Մաս 2'!#REF!</definedName>
    <definedName name="_ftn5" localSheetId="4">'Հավելված 3 Մաս 4'!#REF!</definedName>
    <definedName name="_ftn6" localSheetId="2">'Հավելված 3 Մաս 1'!#REF!</definedName>
    <definedName name="_ftn6" localSheetId="3">'Հավելված 3 Մաս 2'!#REF!</definedName>
    <definedName name="_ftn6" localSheetId="4">'Հավելված 3 Մաս 4'!#REF!</definedName>
    <definedName name="_ftn7" localSheetId="2">'Հավելված 3 Մաս 1'!#REF!</definedName>
    <definedName name="_ftn7" localSheetId="3">'Հավելված 3 Մաս 2'!#REF!</definedName>
    <definedName name="_ftn7" localSheetId="4">'Հավելված 3 Մաս 4'!#REF!</definedName>
    <definedName name="_ftn8" localSheetId="2">'Հավելված 3 Մաս 1'!#REF!</definedName>
    <definedName name="_ftn8" localSheetId="3">'Հավելված 3 Մաս 2'!#REF!</definedName>
    <definedName name="_ftn8" localSheetId="4">'Հավելված 3 Մաս 4'!#REF!</definedName>
    <definedName name="_ftn9" localSheetId="2">'Հավելված 3 Մաս 1'!#REF!</definedName>
    <definedName name="_ftn9" localSheetId="3">'Հավելված 3 Մաս 2'!#REF!</definedName>
    <definedName name="_ftn9" localSheetId="4">'Հավելված 3 Մաս 4'!#REF!</definedName>
    <definedName name="_ftnref1" localSheetId="2">'Հավելված 3 Մաս 1'!#REF!</definedName>
    <definedName name="_ftnref1" localSheetId="3">'Հավելված 3 Մաս 2'!$B$2</definedName>
    <definedName name="_ftnref1" localSheetId="4">'Հավելված 3 Մաս 4'!$B$2</definedName>
    <definedName name="_ftnref10" localSheetId="2">'Հավելված 3 Մաս 1'!#REF!</definedName>
    <definedName name="_ftnref10" localSheetId="3">#REF!</definedName>
    <definedName name="_ftnref10" localSheetId="4">'Հավելված 3 Մաս 4'!#REF!</definedName>
    <definedName name="_ftnref11" localSheetId="2">'Հավելված 3 Մաս 1'!#REF!</definedName>
    <definedName name="_ftnref11" localSheetId="3">#REF!</definedName>
    <definedName name="_ftnref11" localSheetId="4">'Հավելված 3 Մաս 4'!#REF!</definedName>
    <definedName name="_ftnref12" localSheetId="2">'Հավելված 3 Մաս 1'!#REF!</definedName>
    <definedName name="_ftnref12" localSheetId="3">'Հավելված 3 Մաս 2'!#REF!</definedName>
    <definedName name="_ftnref12" localSheetId="4">'Հավելված 3 Մաս 4'!#REF!</definedName>
    <definedName name="_ftnref13" localSheetId="2">'Հավելված 3 Մաս 1'!#REF!</definedName>
    <definedName name="_ftnref13" localSheetId="3">'Հավելված 3 Մաս 2'!#REF!</definedName>
    <definedName name="_ftnref13" localSheetId="4">'Հավելված 3 Մաս 4'!$B$7</definedName>
    <definedName name="_ftnref14" localSheetId="2">'Հավելված 3 Մաս 1'!#REF!</definedName>
    <definedName name="_ftnref14" localSheetId="3">'Հավելված 3 Մաս 2'!#REF!</definedName>
    <definedName name="_ftnref14" localSheetId="4">'Հավելված 3 Մաս 4'!$B$12</definedName>
    <definedName name="_ftnref15" localSheetId="2">'Հավելված 3 Մաս 1'!#REF!</definedName>
    <definedName name="_ftnref15" localSheetId="3">'Հավելված 3 Մաս 2'!#REF!</definedName>
    <definedName name="_ftnref15" localSheetId="4">'Հավելված 3 Մաս 4'!#REF!</definedName>
    <definedName name="_ftnref16" localSheetId="2">'Հավելված 3 Մաս 1'!#REF!</definedName>
    <definedName name="_ftnref16" localSheetId="3">'Հավելված 3 Մաս 2'!#REF!</definedName>
    <definedName name="_ftnref16" localSheetId="4">'Հավելված 3 Մաս 4'!#REF!</definedName>
    <definedName name="_ftnref17" localSheetId="2">'Հավելված 3 Մաս 1'!#REF!</definedName>
    <definedName name="_ftnref17" localSheetId="3">'Հավելված 3 Մաս 2'!#REF!</definedName>
    <definedName name="_ftnref17" localSheetId="4">'Հավելված 3 Մաս 4'!#REF!</definedName>
    <definedName name="_ftnref18" localSheetId="2">'Հավելված 3 Մաս 1'!#REF!</definedName>
    <definedName name="_ftnref18" localSheetId="3">'Հավելված 3 Մաս 2'!#REF!</definedName>
    <definedName name="_ftnref18" localSheetId="4">'Հավելված 3 Մաս 4'!#REF!</definedName>
    <definedName name="_ftnref19" localSheetId="2">'Հավելված 3 Մաս 1'!#REF!</definedName>
    <definedName name="_ftnref19" localSheetId="3">'Հավելված 3 Մաս 2'!#REF!</definedName>
    <definedName name="_ftnref19" localSheetId="4">'Հավելված 3 Մաս 4'!#REF!</definedName>
    <definedName name="_ftnref2" localSheetId="2">'Հավելված 3 Մաս 1'!#REF!</definedName>
    <definedName name="_ftnref2" localSheetId="3">'Հավելված 3 Մաս 2'!#REF!</definedName>
    <definedName name="_ftnref2" localSheetId="4">'Հավելված 3 Մաս 4'!#REF!</definedName>
    <definedName name="_ftnref20" localSheetId="2">'Հավելված 3 Մաս 1'!#REF!</definedName>
    <definedName name="_ftnref20" localSheetId="3">'Հավելված 3 Մաս 2'!#REF!</definedName>
    <definedName name="_ftnref20" localSheetId="4">'Հավելված 3 Մաս 4'!$L$18</definedName>
    <definedName name="_ftnref21" localSheetId="2">'Հավելված 3 Մաս 1'!#REF!</definedName>
    <definedName name="_ftnref21" localSheetId="3">'Հավելված 3 Մաս 2'!#REF!</definedName>
    <definedName name="_ftnref21" localSheetId="4">'Հավելված 3 Մաս 4'!#REF!</definedName>
    <definedName name="_ftnref22" localSheetId="2">'Հավելված 3 Մաս 1'!#REF!</definedName>
    <definedName name="_ftnref22" localSheetId="3">'Հավելված 3 Մաս 2'!#REF!</definedName>
    <definedName name="_ftnref22" localSheetId="4">'Հավելված 3 Մաս 4'!#REF!</definedName>
    <definedName name="_ftnref3" localSheetId="2">'Հավելված 3 Մաս 1'!#REF!</definedName>
    <definedName name="_ftnref3" localSheetId="3">'Հավելված 3 Մաս 2'!#REF!</definedName>
    <definedName name="_ftnref3" localSheetId="4">'Հավելված 3 Մաս 4'!#REF!</definedName>
    <definedName name="_ftnref4" localSheetId="2">'Հավելված 3 Մաս 1'!#REF!</definedName>
    <definedName name="_ftnref4" localSheetId="3">'Հավելված 3 Մաս 2'!$B$11</definedName>
    <definedName name="_ftnref4" localSheetId="4">'Հավելված 3 Մաս 4'!#REF!</definedName>
    <definedName name="_ftnref5" localSheetId="2">'Հավելված 3 Մաս 1'!#REF!</definedName>
    <definedName name="_ftnref5" localSheetId="3">'Հավելված 3 Մաս 2'!$E$11</definedName>
    <definedName name="_ftnref5" localSheetId="4">'Հավելված 3 Մաս 4'!#REF!</definedName>
    <definedName name="_ftnref6" localSheetId="2">'Հավելված 3 Մաս 1'!#REF!</definedName>
    <definedName name="_ftnref6" localSheetId="3">'Հավելված 3 Մաս 2'!$C$19</definedName>
    <definedName name="_ftnref6" localSheetId="4">'Հավելված 3 Մաս 4'!#REF!</definedName>
    <definedName name="_ftnref7" localSheetId="2">'Հավելված 3 Մաս 1'!#REF!</definedName>
    <definedName name="_ftnref7" localSheetId="3">'Հավելված 3 Մաս 2'!$E$19</definedName>
    <definedName name="_ftnref7" localSheetId="4">'Հավելված 3 Մաս 4'!#REF!</definedName>
    <definedName name="_ftnref8" localSheetId="2">'Հավելված 3 Մաս 1'!#REF!</definedName>
    <definedName name="_ftnref8" localSheetId="3">'Հավելված 3 Մաս 2'!$D$23</definedName>
    <definedName name="_ftnref8" localSheetId="4">'Հավելված 3 Մաս 4'!#REF!</definedName>
    <definedName name="_ftnref9" localSheetId="2">'Հավելված 3 Մաս 1'!#REF!</definedName>
    <definedName name="_ftnref9" localSheetId="3">'Հավելված 3 Մաս 2'!#REF!</definedName>
    <definedName name="_ftnref9" localSheetId="4">'Հավելված 3 Մաս 4'!#REF!</definedName>
    <definedName name="_Toc462743052" localSheetId="2">'Հավելված 3 Մաս 1'!#REF!</definedName>
    <definedName name="_Toc462743052" localSheetId="3">'Հավելված 3 Մաս 2'!#REF!</definedName>
    <definedName name="_Toc462743052" localSheetId="4">'Հավելված 3 Մաս 4'!#REF!</definedName>
    <definedName name="_Toc501014755" localSheetId="2">'Հավելված 3 Մաս 1'!#REF!</definedName>
    <definedName name="_Toc501014755" localSheetId="3">'Հավելված 3 Մաս 2'!$B$2</definedName>
    <definedName name="_Toc501014755" localSheetId="4">'Հավելված 3 Մաս 4'!$B$2</definedName>
    <definedName name="_Toc501014756" localSheetId="2">'Հավելված 3 Մաս 1'!#REF!</definedName>
    <definedName name="_Toc501014756" localSheetId="3">'Հավելված 3 Մաս 2'!#REF!</definedName>
    <definedName name="_Toc501014756" localSheetId="4">'Հավելված 3 Մաս 4'!#REF!</definedName>
    <definedName name="_Toc501014757" localSheetId="2">'Հավելված 3 Մաս 1'!#REF!</definedName>
    <definedName name="_Toc501014757" localSheetId="3">'Հավելված 3 Մաս 2'!#REF!</definedName>
    <definedName name="_Toc501014757" localSheetId="4">'Հավելված 3 Մաս 4'!#REF!</definedName>
    <definedName name="AgencyCode" localSheetId="1">#REF!</definedName>
    <definedName name="AgencyCode" localSheetId="2">#REF!</definedName>
    <definedName name="AgencyCode" localSheetId="3">#REF!</definedName>
    <definedName name="AgencyCode" localSheetId="4">#REF!</definedName>
    <definedName name="AgencyCode">#REF!</definedName>
    <definedName name="AgencyName" localSheetId="1">#REF!</definedName>
    <definedName name="AgencyName" localSheetId="2">#REF!</definedName>
    <definedName name="AgencyName" localSheetId="3">#REF!</definedName>
    <definedName name="AgencyName" localSheetId="4">#REF!</definedName>
    <definedName name="AgencyName">#REF!</definedName>
    <definedName name="Functional1" localSheetId="1">#REF!</definedName>
    <definedName name="Functional1" localSheetId="2">#REF!</definedName>
    <definedName name="Functional1" localSheetId="3">#REF!</definedName>
    <definedName name="Functional1" localSheetId="4">#REF!</definedName>
    <definedName name="Functional1">#REF!</definedName>
    <definedName name="PANature" localSheetId="1">#REF!</definedName>
    <definedName name="PANature" localSheetId="2">#REF!</definedName>
    <definedName name="PANature" localSheetId="3">#REF!</definedName>
    <definedName name="PANature" localSheetId="4">#REF!</definedName>
    <definedName name="PANature">#REF!</definedName>
    <definedName name="PAType" localSheetId="1">#REF!</definedName>
    <definedName name="PAType" localSheetId="2">#REF!</definedName>
    <definedName name="PAType" localSheetId="3">#REF!</definedName>
    <definedName name="PAType" localSheetId="4">#REF!</definedName>
    <definedName name="PAType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 localSheetId="4">#REF!</definedName>
    <definedName name="Performance2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 localSheetId="4">#REF!</definedName>
    <definedName name="PerformanceType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L9" i="2" l="1"/>
  <c r="AM9" i="2"/>
  <c r="AN9" i="2"/>
  <c r="AO9" i="2"/>
  <c r="AK9" i="2"/>
  <c r="BF4" i="7" l="1"/>
  <c r="AI4" i="7" l="1"/>
  <c r="AH4" i="7"/>
  <c r="AT4" i="7" l="1"/>
  <c r="AM4" i="7"/>
  <c r="Z5" i="7"/>
  <c r="DF4" i="7" l="1"/>
  <c r="CH4" i="7"/>
  <c r="BK4" i="7"/>
  <c r="AY5" i="7"/>
  <c r="CT6" i="7" l="1"/>
  <c r="CT5" i="7"/>
  <c r="DQ4" i="7"/>
  <c r="DP4" i="7"/>
  <c r="DO4" i="7"/>
  <c r="DN4" i="7"/>
  <c r="DM4" i="7"/>
  <c r="DL4" i="7"/>
  <c r="DK4" i="7"/>
  <c r="DJ4" i="7"/>
  <c r="DI4" i="7"/>
  <c r="DH4" i="7"/>
  <c r="DG4" i="7"/>
  <c r="DE4" i="7"/>
  <c r="DD4" i="7"/>
  <c r="DC4" i="7"/>
  <c r="DB4" i="7"/>
  <c r="DA4" i="7"/>
  <c r="CZ4" i="7"/>
  <c r="CY4" i="7"/>
  <c r="CX4" i="7"/>
  <c r="CW4" i="7"/>
  <c r="CV4" i="7"/>
  <c r="CU4" i="7"/>
  <c r="BV6" i="7"/>
  <c r="BV5" i="7"/>
  <c r="CS4" i="7"/>
  <c r="CR4" i="7"/>
  <c r="CQ4" i="7"/>
  <c r="CP4" i="7"/>
  <c r="CO4" i="7"/>
  <c r="CN4" i="7"/>
  <c r="CM4" i="7"/>
  <c r="CL4" i="7"/>
  <c r="CK4" i="7"/>
  <c r="CJ4" i="7"/>
  <c r="CI4" i="7"/>
  <c r="CG4" i="7"/>
  <c r="CF4" i="7"/>
  <c r="CE4" i="7"/>
  <c r="CD4" i="7"/>
  <c r="CC4" i="7"/>
  <c r="CB4" i="7"/>
  <c r="CA4" i="7"/>
  <c r="BZ4" i="7"/>
  <c r="BY4" i="7"/>
  <c r="BX4" i="7"/>
  <c r="BW4" i="7"/>
  <c r="AY6" i="7"/>
  <c r="AY4" i="7" s="1"/>
  <c r="BU4" i="7"/>
  <c r="BT4" i="7"/>
  <c r="BS4" i="7"/>
  <c r="BR4" i="7"/>
  <c r="BQ4" i="7"/>
  <c r="BP4" i="7"/>
  <c r="BO4" i="7"/>
  <c r="BN4" i="7"/>
  <c r="BM4" i="7"/>
  <c r="BL4" i="7"/>
  <c r="BJ4" i="7"/>
  <c r="BI4" i="7"/>
  <c r="BH4" i="7"/>
  <c r="BG4" i="7"/>
  <c r="BE4" i="7"/>
  <c r="BD4" i="7"/>
  <c r="BC4" i="7"/>
  <c r="BB4" i="7"/>
  <c r="BA4" i="7"/>
  <c r="AZ4" i="7"/>
  <c r="AB4" i="7"/>
  <c r="AC4" i="7"/>
  <c r="AD4" i="7"/>
  <c r="AE4" i="7"/>
  <c r="AF4" i="7"/>
  <c r="AG4" i="7"/>
  <c r="AJ4" i="7"/>
  <c r="AK4" i="7"/>
  <c r="AL4" i="7"/>
  <c r="AN4" i="7"/>
  <c r="AO4" i="7"/>
  <c r="AP4" i="7"/>
  <c r="AQ4" i="7"/>
  <c r="AR4" i="7"/>
  <c r="AS4" i="7"/>
  <c r="AU4" i="7"/>
  <c r="AV4" i="7"/>
  <c r="AW4" i="7"/>
  <c r="AX4" i="7"/>
  <c r="AA4" i="7"/>
  <c r="Z6" i="7"/>
  <c r="Z4" i="7" s="1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E4" i="7"/>
  <c r="D6" i="7"/>
  <c r="D5" i="7"/>
  <c r="CT4" i="7" l="1"/>
  <c r="BV4" i="7"/>
  <c r="D4" i="7"/>
  <c r="C7" i="12"/>
  <c r="J11" i="5"/>
  <c r="AM15" i="2" l="1"/>
  <c r="E6" i="11"/>
  <c r="F6" i="11"/>
  <c r="G6" i="11"/>
  <c r="H6" i="11"/>
  <c r="I6" i="11"/>
  <c r="J6" i="11"/>
  <c r="K6" i="11"/>
  <c r="L6" i="11"/>
  <c r="M6" i="11"/>
  <c r="N6" i="11"/>
  <c r="O6" i="11"/>
  <c r="D6" i="11"/>
  <c r="O9" i="11"/>
  <c r="N9" i="11"/>
  <c r="M9" i="11"/>
  <c r="L9" i="11"/>
  <c r="K9" i="11"/>
  <c r="J9" i="11"/>
  <c r="I9" i="11"/>
  <c r="H9" i="11"/>
  <c r="G9" i="11"/>
  <c r="F9" i="11"/>
  <c r="E9" i="11"/>
  <c r="D9" i="11"/>
  <c r="E4" i="10"/>
  <c r="F4" i="10"/>
  <c r="G4" i="10"/>
  <c r="H4" i="10"/>
  <c r="D4" i="10"/>
  <c r="H4" i="8"/>
  <c r="F11" i="5"/>
  <c r="G11" i="5"/>
  <c r="H11" i="5"/>
  <c r="I11" i="5"/>
  <c r="K11" i="5"/>
  <c r="L11" i="5"/>
  <c r="E11" i="5"/>
  <c r="E7" i="12" l="1"/>
  <c r="D7" i="12"/>
  <c r="D11" i="12" s="1"/>
  <c r="K4" i="8"/>
  <c r="J4" i="8"/>
  <c r="I4" i="8"/>
  <c r="G4" i="8"/>
  <c r="C11" i="12" l="1"/>
  <c r="E11" i="12"/>
  <c r="AL15" i="2" l="1"/>
  <c r="AO15" i="2"/>
  <c r="AN15" i="2"/>
  <c r="C12" i="12"/>
  <c r="D12" i="12"/>
  <c r="E5" i="12"/>
  <c r="E12" i="12" s="1"/>
  <c r="AK15" i="2"/>
</calcChain>
</file>

<file path=xl/sharedStrings.xml><?xml version="1.0" encoding="utf-8"?>
<sst xmlns="http://schemas.openxmlformats.org/spreadsheetml/2006/main" count="647" uniqueCount="197">
  <si>
    <t>Հավելված N 1. Գոյություն ունեցող պարտավորությունների գծով ծախսակազմումների ամփոփ ձևաչափ</t>
  </si>
  <si>
    <t>Ծրագիրը՝</t>
  </si>
  <si>
    <t>1034 Տնտեսական մրցակցության պաշտպանություն</t>
  </si>
  <si>
    <t>Միջոցառումը՝</t>
  </si>
  <si>
    <t>11001 ՀՀ տնտեսական մրցակցության բնագավառում քաղաքականության մշակում և վերահսկողություն</t>
  </si>
  <si>
    <t>Միջոցառման հիմքում դրված ծախսային պարտավորության բնույթը՝</t>
  </si>
  <si>
    <t>Պարտադիր ծախսերին դասվող միջոցառում</t>
  </si>
  <si>
    <t>Աղյուսակ 1. Ծախսերի վրա ազդող ծախսային գործոնները</t>
  </si>
  <si>
    <t>Ծախսային գործոնը և սպառվող (ծախսվող) ռեսուրսը</t>
  </si>
  <si>
    <t>Գործոնի տեսակը</t>
  </si>
  <si>
    <t>Չափի միավորը</t>
  </si>
  <si>
    <t>Ստանդարտի (նորմատիվի) առկայությունը</t>
  </si>
  <si>
    <t>Գործոնի կամ ռեսուրսի սպառման (ծախսման) մակարդակը</t>
  </si>
  <si>
    <t>Հիմնավորումներ / Պատճառներ</t>
  </si>
  <si>
    <t>2019թ.</t>
  </si>
  <si>
    <t>2020թ.</t>
  </si>
  <si>
    <t>2021թ.</t>
  </si>
  <si>
    <t>2022թ.</t>
  </si>
  <si>
    <t>Գնային և ոչ գնային գործոններ</t>
  </si>
  <si>
    <t>ոչ գնային</t>
  </si>
  <si>
    <t>ոչ</t>
  </si>
  <si>
    <t>գնային</t>
  </si>
  <si>
    <t>հազ. դրամ</t>
  </si>
  <si>
    <t>Հաշվապահական ծրագրի արժեք</t>
  </si>
  <si>
    <t>Աղյուսակ 2. Ծախսերի ամփոփ հաշվարկը (առանց ծախսային խնայողությունների գծով առաջարկների ներառման)</t>
  </si>
  <si>
    <t>Ծախսային տարրերը</t>
  </si>
  <si>
    <t>Հաշվապահական ծրագրի արժեք (հազ. դրամ)</t>
  </si>
  <si>
    <t>Ընդամենը ծախսեր (հազ. դրամ)</t>
  </si>
  <si>
    <t>Ընդամենը փոփոխության ենթարկված ծախսեր (հազ. դրամ), այդ թվում ըստ առանձին ծախսային տարրերի</t>
  </si>
  <si>
    <t>X</t>
  </si>
  <si>
    <t>-</t>
  </si>
  <si>
    <t>4232 - Համակարգչային ծառայություններ</t>
  </si>
  <si>
    <t>Ընդամենը փոփոխության չենթարկված ծախսեր (հազ. դրամ)</t>
  </si>
  <si>
    <t>ԸՆԴԱՄԵՆԸ (հազ. դրամ)</t>
  </si>
  <si>
    <t>Հավելված N 3. Բյուջետային ծրագրերի և ակնկալվող արդյունքների ներկայացման ձևաչափ</t>
  </si>
  <si>
    <t>Պետական մարմնի անվանումը՝</t>
  </si>
  <si>
    <t>ՀՀ տնտեսական մրցակցության պաշտպանության պետական հանձնաժողով</t>
  </si>
  <si>
    <t>ՄԱՍ 1. ՊԵՏԱԿԱՆ ՄԱՐՄՆԻ ՌԱԶՄԱՎԱՐՈՒԹՅԱՆ ԸՆԴՀԱՆՈՒՐ ՆԿԱՐԱԳՐՈՒԹՅՈՒՆԸ</t>
  </si>
  <si>
    <t xml:space="preserve">1.Հիմնական ռազմավարական նպատակները և գերակա վերջնական արդյունքները </t>
  </si>
  <si>
    <t xml:space="preserve">2. Բյուջետային ծրագրերում կատարվող հիմնական փոփոխությունները </t>
  </si>
  <si>
    <t xml:space="preserve">3.Կապիտալ բնույթի հիմնական միջոցառումները  </t>
  </si>
  <si>
    <t xml:space="preserve">4. Ֆինանսական ակտիվների կառավարմանն առնչվող միջոցառումները՝ </t>
  </si>
  <si>
    <t>Պաշտպանել և խրախուսել ազատ տնտեսական մրցակցությունը, ապահովել բարեխիղճ մրցակցության համար անհրաժեշտ միջավայր, նպաստել ձեռնարկատիրության զարգացմանը և սպառողների շահերի պաշտպանությանը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</si>
  <si>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</si>
  <si>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</si>
  <si>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</si>
  <si>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 xml:space="preserve">2022թ </t>
  </si>
  <si>
    <t>(հազ. դրամ)</t>
  </si>
  <si>
    <t>Ծրագիր</t>
  </si>
  <si>
    <t>Ծրագրի անվանումը՝</t>
  </si>
  <si>
    <t>Տնտեսական մրցակցության պաշտպանություն</t>
  </si>
  <si>
    <t>Ծրագրի նպատակը՝</t>
  </si>
  <si>
    <t>Վերջնական արդյունքի նկարագրությունը՝</t>
  </si>
  <si>
    <t>Հակամրցակցային գործունեության կանխարգելում և սահմանափակում, չարաշահումների նվազեցում, գործունեության համար միատեսակ և մրցակցային պայմանների երաշխավորում, ապրանքային շուկաներում կենտրոնացվածության կրճատում</t>
  </si>
  <si>
    <t>Ծրագրի միջոցառումներ</t>
  </si>
  <si>
    <t>Ընթացիկ միջոցառումներ</t>
  </si>
  <si>
    <t>Միջոցառման անվանումը՝</t>
  </si>
  <si>
    <t>ՀՀ տնտեսական մրցակցության բնագավառում քաղաքականության մշակում և վերահսկողություն</t>
  </si>
  <si>
    <t>Միջոցառման նկարագրությունը՝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</si>
  <si>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</si>
  <si>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Միջոցառման տեսակը՝</t>
  </si>
  <si>
    <t>Ծառայությունների մատուցում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</si>
  <si>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</si>
  <si>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</si>
  <si>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</si>
  <si>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</si>
  <si>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</si>
  <si>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</si>
  <si>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</si>
  <si>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</si>
  <si>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</si>
  <si>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</si>
  <si>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</si>
  <si>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</si>
  <si>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</si>
  <si>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2022թ</t>
  </si>
  <si>
    <t>&lt;Լրացնել միջոցառման ավարտի տարեթիվը&gt;</t>
  </si>
  <si>
    <t>Նկարագրությունը՝</t>
  </si>
  <si>
    <t>Ծառայությունը մատուցող կազմակերպության(ների) անվանումը(ները)</t>
  </si>
  <si>
    <t>Արդյունքի չափորոշիչներ</t>
  </si>
  <si>
    <t>Քանակական</t>
  </si>
  <si>
    <t>Տնտեսական մրցակցության իրավիճակը գնահատելու համար կատարված ուսումնասիրությունների թիվը, հատ</t>
  </si>
  <si>
    <t>Որակական</t>
  </si>
  <si>
    <t>Միջոցառման վրա կատարվող ծախսը (հազար դրամ)</t>
  </si>
  <si>
    <r>
      <rPr>
        <b/>
        <sz val="12"/>
        <rFont val="Arial Armenian"/>
        <family val="2"/>
        <charset val="1"/>
      </rPr>
      <t>Հավելված N 4.</t>
    </r>
    <r>
      <rPr>
        <sz val="12"/>
        <rFont val="Arial Armenian"/>
        <family val="2"/>
        <charset val="1"/>
      </rPr>
      <t xml:space="preserve"> </t>
    </r>
    <r>
      <rPr>
        <b/>
        <sz val="12"/>
        <rFont val="Arial Armenian"/>
        <family val="2"/>
        <charset val="1"/>
      </rPr>
      <t>Բյուջետային ծրագրերի գծով ամփոփ ծախսերն ըստ բյուջետային ծախսերի տնտեսագիտական դասակարգման հոդվածների</t>
    </r>
  </si>
  <si>
    <t>Ծրագիր / Միջոցառում</t>
  </si>
  <si>
    <t>Ընդամենը</t>
  </si>
  <si>
    <t>4111 Աշխատողների աշխատավարձեր և հավելավճարներ</t>
  </si>
  <si>
    <t xml:space="preserve">4113 Քաղաքացիական, դատական և պետական ծառայողների պարգևատրում </t>
  </si>
  <si>
    <t>4212 Էներգետիկ ծառայություններ</t>
  </si>
  <si>
    <t>4213 Կոմունալ ծառայություններ</t>
  </si>
  <si>
    <t>4214 Կապի ծառայություններ</t>
  </si>
  <si>
    <t>4215 Ապահովագրական ծախսեր</t>
  </si>
  <si>
    <t>4221 Ներքին  գործուղումներ</t>
  </si>
  <si>
    <t>4222 Արտասահմանյան գործուղումների գծով ծախսեր</t>
  </si>
  <si>
    <t>4232 Համակարգչային ծառայություններ</t>
  </si>
  <si>
    <t>4234 Տեղեկատվական ծառայություններ</t>
  </si>
  <si>
    <t>4237 Ներկայացուցչական  ծախսեր</t>
  </si>
  <si>
    <t>4239 Ընդհանուր բնույթի այլ ծառայություններ</t>
  </si>
  <si>
    <t>4251 Շենքերի և կառույցների ընթացիկ նորոգում և պահպանում</t>
  </si>
  <si>
    <t>4252 Մեքենաների և սարքավորումների ընթացիկ նորոգում և պահպանում</t>
  </si>
  <si>
    <t>4261 Գրասենյակային նյութեր և հագուստ</t>
  </si>
  <si>
    <t>4264 Տրանսպորտային նյութեր</t>
  </si>
  <si>
    <t xml:space="preserve">4267 Կենցաղային և հանրային սննդի նյութեր </t>
  </si>
  <si>
    <t>4112 Պարգևատրումներ, դրամական խրախուսումներ և հատուկ վճարներ</t>
  </si>
  <si>
    <t>4269 Հատուկ նպատակային այլ նյութեր</t>
  </si>
  <si>
    <t>4823 Պարտադիր վճարներ</t>
  </si>
  <si>
    <r>
      <rPr>
        <b/>
        <sz val="12"/>
        <rFont val="Arial Armenian"/>
        <family val="2"/>
        <charset val="1"/>
      </rPr>
      <t>Հավելված N 5.</t>
    </r>
    <r>
      <rPr>
        <sz val="12"/>
        <rFont val="Arial Armenian"/>
        <family val="2"/>
        <charset val="1"/>
      </rPr>
      <t xml:space="preserve"> </t>
    </r>
    <r>
      <rPr>
        <b/>
        <sz val="12"/>
        <rFont val="Arial Armenian"/>
        <family val="2"/>
        <charset val="1"/>
      </rPr>
      <t>Բյուջետային ծրագրերի գծով ծախսերի բաշխումն ըստ բյուջետային ծախսերի գործառական դասակարգման տարրերի</t>
    </r>
  </si>
  <si>
    <t>Գործառնական դասակարգման</t>
  </si>
  <si>
    <t>Բաժին</t>
  </si>
  <si>
    <t>Խումբ</t>
  </si>
  <si>
    <t>Դաս</t>
  </si>
  <si>
    <t>04</t>
  </si>
  <si>
    <t>01</t>
  </si>
  <si>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</si>
  <si>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</si>
  <si>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Հավելված N 10. Ամփոփ ֆինանսական պահանջներ ՄԺԾԾ ժամանակահատվածի համար</t>
  </si>
  <si>
    <t>Ծրագրի / միջոցառման անվանումը</t>
  </si>
  <si>
    <t>Գոյություն ունեցող պարտավորությունների  գծով հաշվարկված (ճշգրտված) ծախսերը (հազ․ դրամ)</t>
  </si>
  <si>
    <t>Ծախսային խնայողության գծով ամփոփ առաջարկը (հազ․ դրամ) (-)</t>
  </si>
  <si>
    <t>Նոր նախաձեռնություններ (հազ․ դրամ) (+)</t>
  </si>
  <si>
    <t>Միջոցառման գծով ամփոփ ծախսերը (հազ․ դրամ)</t>
  </si>
  <si>
    <t>Միջոցառում</t>
  </si>
  <si>
    <t>2020թ․</t>
  </si>
  <si>
    <t>2021թ․</t>
  </si>
  <si>
    <t>2022թ․</t>
  </si>
  <si>
    <t>Պարտադիր ծախսերին դասվող միջոցառումներ</t>
  </si>
  <si>
    <t>(հազար դրամներով)</t>
  </si>
  <si>
    <t>3.2 Ծախսային խնայողությունների գծով առաջարկները (-) նշանով</t>
  </si>
  <si>
    <t>3.3 Նոր նախաձեռնությունների գծով ընդհանուր ծախսերը</t>
  </si>
  <si>
    <t>5122 Վարչական սարքավորումներ</t>
  </si>
  <si>
    <t>ՀՀ տնտեսական մրցակցության պաշտպանության պետական հանձնաժողովի տեխնիկական հագեցվածության բարելավում</t>
  </si>
  <si>
    <t>Պետական մարմնի կողմից օգտագործվող ոչ ֆինանսական ակտիվների հետ գործառնություններ</t>
  </si>
  <si>
    <t>ՀՀ տնտեսական մրցակցության պաշտպանության պետական հանձնաժողովի աշխատանքային պայմանների բարելավման համար վարչական սարքավորումենրի ձեռքբերում</t>
  </si>
  <si>
    <t>Լայն սպառում ունեցող պարենային և ոչ պարենային 25 ապրանքների և ծառայությունների ուսումնասիրվող շուկաների թիվը՝ միջոցառման շրջանակներում ընդգրկված ապրանքային շուկաների ընդհանուր թվի մեջ, տոկոս</t>
  </si>
  <si>
    <t>Հայեցողական ոչ շարունակական ծախսերին դասվող միջոցառումներ</t>
  </si>
  <si>
    <t>2023թ.</t>
  </si>
  <si>
    <r>
      <t>2019թ․ փաստացի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</si>
  <si>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r>
      <t>2020թ․ սպասվող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</si>
  <si>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t>4241 Մասնագիտական ծառայություններ</t>
  </si>
  <si>
    <t>2021թ․ բյուջե (հազ․ դրամ)</t>
  </si>
  <si>
    <t>2022թ․ բյուջե (հազ․ դրամ)</t>
  </si>
  <si>
    <t>2023թ․ բյուջե (հազ․ դրամ)</t>
  </si>
  <si>
    <r>
      <t>2019թ․ փաստացի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</si>
  <si>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t>2020թ․ սպասվող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</si>
  <si>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t>2021թ․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</si>
  <si>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t>2022թ․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</si>
  <si>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t>2023թ․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</si>
  <si>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t>Աղյուսակ 1.  Ծրագրերի և միջոցառումների գծով ամփոփ ֆինանսական պահանջներ 2021-2023 թթ համար</t>
  </si>
  <si>
    <t>2023թ․</t>
  </si>
  <si>
    <t>Աղյուսակ 2. Հայտով ներկայացված՝ 2021-2023թթ ընդհանուր ծախսերի համեմատությունը ՀՀ 2020թ. պետական բյուջեի և 2020-2022թթ. ՄԺԾԾ հետ</t>
  </si>
  <si>
    <t xml:space="preserve">1. Պետական մարմնի գծով 2020-2021 ՄԺԾԾ-ով հաստատված և 2023թ. համար սահմանված ֆինանսավորման ընդհանուր կողմնորոշիչ  չափաքանակները </t>
  </si>
  <si>
    <t>2. &lt;&lt;ՀՀ 2020թ.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</si>
  <si>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2021-2023 թթ. ՄԺԾԾ համար (տող 3.1 + տող 3.2 + տող 3.3.)</t>
  </si>
  <si>
    <t>3.1 Գոյություն ունեցող ծախսային պարտավորությունների գնահատում 2021-2023 թթ. ՄԺԾԾ համար (առանց ծախսային խնայողությունների վերաբերյալ առաջարկների ներառման)</t>
  </si>
  <si>
    <t>4. Տարբերությունը ՀՀ 2020թ. պետական բյուջեի համապատասխան ցուցանիշից (տող 3 - տող 2)</t>
  </si>
  <si>
    <t>5. Տարբերությունը 2020-2021 ՄԺԾԾ-ով հաստատված և 2023թ. համար սահմանված ֆինանսավորման կողմնորոշիչ  չափաքանակներից  (տող 3-տող 1)</t>
  </si>
  <si>
    <t>2019թ. փաստացի</t>
  </si>
  <si>
    <t>2020թ սպասվող</t>
  </si>
  <si>
    <t>2021թ եռամսյակ</t>
  </si>
  <si>
    <t>2021թ կիսամյակ</t>
  </si>
  <si>
    <t>2021թ ինն ամիս</t>
  </si>
  <si>
    <t>2021թ տարի</t>
  </si>
  <si>
    <t>2023թ</t>
  </si>
  <si>
    <t>2019թ. Փաստացի</t>
  </si>
  <si>
    <t xml:space="preserve">2023թ </t>
  </si>
  <si>
    <r>
      <t xml:space="preserve">Հայաստանի Հանրապետության տնտեսական մրցակցության պաշտպանության պետական հանձնաժողովը (այսուհետ՝ Հանձնաժողով) </t>
    </r>
    <r>
      <rPr>
        <sz val="10"/>
        <rFont val="Calibri"/>
        <family val="2"/>
        <charset val="1"/>
      </rPr>
      <t>«</t>
    </r>
    <r>
      <rPr>
        <sz val="10"/>
        <rFont val="Arial Armenian"/>
        <family val="2"/>
        <charset val="1"/>
      </rPr>
      <t>Տնտեսական մրցակցության պաշտպանության մասին</t>
    </r>
    <r>
      <rPr>
        <sz val="10"/>
        <rFont val="Ubuntu"/>
        <charset val="1"/>
      </rPr>
      <t>»</t>
    </r>
    <r>
      <rPr>
        <sz val="10"/>
        <rFont val="Arial Armenian"/>
        <family val="2"/>
        <charset val="1"/>
      </rPr>
      <t xml:space="preserve"> Հայաստանի Հանրապետության օրենքով (այսուհետ նաև՝ Օրենք) սահմանված նպատակի համաձայն՝ տնտեսական մրցակցության պաշտպանության ոլորտում պետական քաղաքականություն իրականացնող մարմին է: Հանձնաժողովը համաձայն որդեգրված հրամայականի՝ ամրագրում է տնտեսական մրցակցության իրավիճակի վերլուծությունը, 2021-2023 թվականների ընթացքում իրականացվելիք մրցակցային քաղաքականության գերակա ուղղությունները, առկա հիմնախնդիրների հիման վրա սահմանում են ապրանքային շուկաներում մրցակցության խթանման համար անհրաժեշտ միջոցառումները, արդի պայմաններում մրցակցության խրախուսմանն ու զարգացմանն ուղղված կարգավորման մեխանիզմները: Հայաստանի Հանրապետությունում տնտեսական զարգացման բնագավառի հիմնական գերակա ուղղությունը շարունակում է մնալ փոքր և միջին ձեռնարկատիրության զարգացումն ու աջակցումը:</t>
    </r>
  </si>
  <si>
    <t>Էներգետիկ ծառայությունների արժեք</t>
  </si>
  <si>
    <t>Սպառվող ռեսուրսներ</t>
  </si>
  <si>
    <t>Էլեկտրաէներգիայի սպառման ծավալ</t>
  </si>
  <si>
    <t>կվտ.ժ</t>
  </si>
  <si>
    <t>Գազով ջեռուցման ծառայությունների արժեք</t>
  </si>
  <si>
    <t>Գազի սպառման ծավալ</t>
  </si>
  <si>
    <t>խոր.մետր</t>
  </si>
  <si>
    <t>Հաշվապահական ծրագրի տարեկան սպասարկման համար ներկայացված գնային առաջարկ:</t>
  </si>
  <si>
    <t>Աուդիտի ծառայությունների արժեք</t>
  </si>
  <si>
    <t>2019թ. փաստ.</t>
  </si>
  <si>
    <t>2020թ. բյուջե</t>
  </si>
  <si>
    <t>4212 - Էներգետիկ ծառայություններ</t>
  </si>
  <si>
    <t>Էներգետիկ ծառայությունների արժեք (հազ. դրամ)</t>
  </si>
  <si>
    <t>Գազով ջեռուցման ծառայությունների արժեք (հազ. դրամ)</t>
  </si>
  <si>
    <t>Աուդիտի ծառայությունների արժեք (հազ. դրամ)</t>
  </si>
  <si>
    <t>Էլեկտրաէներգիայի սպառման ծավալ (կվտ.ժ.)</t>
  </si>
  <si>
    <t>Գազի սպառման ծավալ (խոր.մետր)</t>
  </si>
  <si>
    <t>4235 - Կառավարչական ծառայություններ</t>
  </si>
  <si>
    <t>4235 Կառավարչական ծառայություններ</t>
  </si>
  <si>
    <t>ՀՀ կառավարության 28.04.2005թ. N 629-Ն որոշում</t>
  </si>
  <si>
    <t>4266 Առողջապահական և լաբորատոր նյութեր</t>
  </si>
  <si>
    <t>4216 Գույքի և սարքավորումների վարձակալություն</t>
  </si>
  <si>
    <t>Հանձնաժողովի կողմից ժամանակավոր վարձակալված տարածքի գազի ծախսը հոգում է վարձատուն:</t>
  </si>
  <si>
    <t>Հաշվարկները կատարվել են Հանձնաժողովի կողմից ժամանակավոր վարձակալված տարածքի մակերեսի, ինչպես նաև ավելացված հաստիքների քանակի հիման վրա:</t>
  </si>
  <si>
    <t>Վարձակալված տարածքի մակերես</t>
  </si>
  <si>
    <t>Հանձնաժողովի կողմից ժամանակավոր վարձակալված տարածքը նախատեսված է եղել 76 աշխատակցի համար, սակայն հաստիքների քանակի ավելացումից հետո անհրաժեշտություն է առաջացել մեծացնելու վարձակալված տարածքը 154 քառակուսի մետրով, որի մեջ ներառված են միջանցք, պահեստային տարածք և աշխատասենյակներ։</t>
  </si>
  <si>
    <t>քառ.մետր</t>
  </si>
  <si>
    <t>Հաստիքային միավորների ավելացմամբ և գործունեության տարածքի մեծացմամբ պայմանավորված` կմեծանա նաև էլեկտրաէներգիայի սպառման ծավալը։</t>
  </si>
  <si>
    <t>4216 - Գույքի և սարքավորումների վարձակալություն</t>
  </si>
  <si>
    <t>Վարձակալված տարածքի մակերես (քառ. մետր)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</si>
</sst>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2">
    <font>
      <sz val="11"/>
      <color rgb="FF000000"/>
      <name val="Calibri"/>
      <family val="2"/>
      <charset val="1"/>
    </font>
    <font>
      <b/>
      <sz val="12"/>
      <color rgb="FF000000"/>
      <name val="Arial Armenian"/>
      <family val="2"/>
      <charset val="1"/>
    </font>
    <font>
      <sz val="11"/>
      <color rgb="FF000000"/>
      <name val="Arial Armenian"/>
      <family val="2"/>
      <charset val="1"/>
    </font>
    <font>
      <b/>
      <sz val="11"/>
      <color rgb="FF000000"/>
      <name val="Arial Armenian"/>
      <family val="2"/>
      <charset val="1"/>
    </font>
    <font>
      <sz val="10"/>
      <color rgb="FF000000"/>
      <name val="Arial Armenian"/>
      <family val="2"/>
      <charset val="1"/>
    </font>
    <font>
      <i/>
      <sz val="10"/>
      <color rgb="FF000000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i/>
      <sz val="11"/>
      <color rgb="FF000000"/>
      <name val="Arial Armenian"/>
      <family val="2"/>
      <charset val="1"/>
    </font>
    <font>
      <b/>
      <sz val="10"/>
      <color rgb="FF000000"/>
      <name val="Arial Armenian"/>
      <family val="2"/>
      <charset val="1"/>
    </font>
    <font>
      <sz val="10"/>
      <name val="Arial Armenian"/>
      <family val="2"/>
      <charset val="1"/>
    </font>
    <font>
      <i/>
      <sz val="11"/>
      <color rgb="FF000000"/>
      <name val="Arial Armenian"/>
      <family val="2"/>
      <charset val="1"/>
    </font>
    <font>
      <b/>
      <sz val="10"/>
      <name val="Arial Armenian"/>
      <family val="2"/>
      <charset val="1"/>
    </font>
    <font>
      <sz val="11"/>
      <name val="Arial Armenian"/>
      <family val="2"/>
      <charset val="1"/>
    </font>
    <font>
      <sz val="11"/>
      <name val="Calibri"/>
      <family val="2"/>
      <charset val="1"/>
    </font>
    <font>
      <sz val="10"/>
      <name val="Arial Armenian"/>
      <family val="2"/>
    </font>
    <font>
      <i/>
      <sz val="10"/>
      <name val="Arial Armenian"/>
      <family val="2"/>
      <charset val="1"/>
    </font>
    <font>
      <sz val="10"/>
      <name val="Calibri"/>
      <family val="2"/>
      <charset val="1"/>
    </font>
    <font>
      <sz val="10"/>
      <name val="Ubuntu"/>
      <charset val="1"/>
    </font>
    <font>
      <sz val="10"/>
      <color rgb="FF000000"/>
      <name val="Arial Armenian"/>
      <family val="2"/>
    </font>
    <font>
      <b/>
      <sz val="10"/>
      <color rgb="FFCE181E"/>
      <name val="Arial Armenian"/>
      <family val="2"/>
      <charset val="1"/>
    </font>
    <font>
      <b/>
      <sz val="10"/>
      <color rgb="FF000000"/>
      <name val="Arial Armenian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DDD9C3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DDDDD"/>
        <bgColor rgb="FFD9D9D9"/>
      </patternFill>
    </fill>
    <fill>
      <patternFill patternType="solid">
        <fgColor rgb="FFD0CECE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6" borderId="2" xfId="0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0" fontId="12" fillId="0" borderId="0" xfId="0" applyFont="1"/>
    <xf numFmtId="0" fontId="14" fillId="0" borderId="0" xfId="0" applyFont="1"/>
    <xf numFmtId="0" fontId="10" fillId="2" borderId="6" xfId="0" applyFont="1" applyFill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0" fillId="0" borderId="0" xfId="0" applyFont="1"/>
    <xf numFmtId="0" fontId="17" fillId="0" borderId="0" xfId="0" applyFont="1"/>
    <xf numFmtId="0" fontId="16" fillId="0" borderId="2" xfId="0" applyFont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wrapText="1"/>
    </xf>
    <xf numFmtId="0" fontId="10" fillId="3" borderId="12" xfId="0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0" fontId="10" fillId="0" borderId="3" xfId="0" applyFont="1" applyBorder="1" applyAlignment="1">
      <alignment horizontal="center" wrapText="1"/>
    </xf>
    <xf numFmtId="0" fontId="10" fillId="2" borderId="3" xfId="0" applyFont="1" applyFill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16" fillId="4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center" wrapText="1"/>
    </xf>
    <xf numFmtId="0" fontId="16" fillId="4" borderId="14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3" fillId="0" borderId="0" xfId="0" applyFont="1"/>
    <xf numFmtId="0" fontId="10" fillId="0" borderId="0" xfId="0" applyFont="1" applyAlignment="1">
      <alignment horizontal="center"/>
    </xf>
    <xf numFmtId="0" fontId="10" fillId="2" borderId="2" xfId="0" applyFont="1" applyFill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vertical="top" wrapText="1"/>
    </xf>
    <xf numFmtId="0" fontId="10" fillId="0" borderId="0" xfId="0" applyFont="1" applyAlignment="1">
      <alignment horizontal="justify"/>
    </xf>
    <xf numFmtId="0" fontId="12" fillId="0" borderId="0" xfId="0" applyFont="1" applyBorder="1" applyAlignment="1">
      <alignment vertical="top" wrapText="1"/>
    </xf>
    <xf numFmtId="0" fontId="10" fillId="2" borderId="2" xfId="0" applyFont="1" applyFill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left" vertical="top"/>
    </xf>
    <xf numFmtId="0" fontId="10" fillId="2" borderId="13" xfId="0" applyFont="1" applyFill="1" applyBorder="1" applyAlignment="1">
      <alignment horizontal="left" vertical="top"/>
    </xf>
    <xf numFmtId="0" fontId="16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49" fontId="4" fillId="8" borderId="2" xfId="0" applyNumberFormat="1" applyFont="1" applyFill="1" applyBorder="1" applyAlignment="1">
      <alignment horizontal="center" vertical="center" wrapText="1"/>
    </xf>
    <xf numFmtId="164" fontId="13" fillId="8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21" fillId="0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center" wrapText="1"/>
    </xf>
    <xf numFmtId="1" fontId="14" fillId="0" borderId="0" xfId="0" applyNumberFormat="1" applyFont="1"/>
    <xf numFmtId="0" fontId="10" fillId="0" borderId="2" xfId="0" applyFont="1" applyFill="1" applyBorder="1" applyAlignment="1">
      <alignment horizontal="center" vertical="center" wrapText="1"/>
    </xf>
    <xf numFmtId="164" fontId="14" fillId="0" borderId="0" xfId="0" applyNumberFormat="1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7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7"/>
  <sheetViews>
    <sheetView topLeftCell="A4" workbookViewId="0">
      <selection activeCell="D19" sqref="D19"/>
    </sheetView>
  </sheetViews>
  <sheetFormatPr defaultRowHeight="15"/>
  <cols>
    <col min="1" max="1" width="27.5703125" style="1" customWidth="1"/>
    <col min="2" max="2" width="14.5703125" style="1" customWidth="1"/>
    <col min="3" max="3" width="12.85546875" style="1" customWidth="1"/>
    <col min="4" max="4" width="34.42578125" style="1" customWidth="1"/>
    <col min="5" max="9" width="11.5703125" style="1" customWidth="1"/>
    <col min="10" max="10" width="72.140625" style="1" customWidth="1"/>
    <col min="11" max="1025" width="9.140625" style="1" customWidth="1"/>
  </cols>
  <sheetData>
    <row r="1" spans="1:10" ht="36.7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ht="15" customHeight="1">
      <c r="A2" s="110" t="s">
        <v>1</v>
      </c>
      <c r="B2" s="110"/>
      <c r="C2" s="112" t="s">
        <v>2</v>
      </c>
      <c r="D2" s="112"/>
      <c r="E2" s="112"/>
      <c r="F2" s="112"/>
      <c r="G2" s="112"/>
      <c r="H2" s="112"/>
      <c r="I2" s="112"/>
      <c r="J2" s="112"/>
    </row>
    <row r="3" spans="1:10" ht="15" customHeight="1">
      <c r="A3" s="110" t="s">
        <v>3</v>
      </c>
      <c r="B3" s="110"/>
      <c r="C3" s="112" t="s">
        <v>4</v>
      </c>
      <c r="D3" s="112"/>
      <c r="E3" s="112"/>
      <c r="F3" s="112"/>
      <c r="G3" s="112"/>
      <c r="H3" s="112"/>
      <c r="I3" s="112"/>
      <c r="J3" s="112"/>
    </row>
    <row r="4" spans="1:10" ht="33" customHeight="1">
      <c r="A4" s="110" t="s">
        <v>5</v>
      </c>
      <c r="B4" s="110"/>
      <c r="C4" s="112" t="s">
        <v>6</v>
      </c>
      <c r="D4" s="112"/>
      <c r="E4" s="112"/>
      <c r="F4" s="112"/>
      <c r="G4" s="112"/>
      <c r="H4" s="112"/>
      <c r="I4" s="112"/>
      <c r="J4" s="112"/>
    </row>
    <row r="5" spans="1:10" ht="18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ht="33.75" customHeight="1">
      <c r="A6" s="114" t="s">
        <v>7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34.5" customHeight="1">
      <c r="A7" s="109" t="s">
        <v>8</v>
      </c>
      <c r="B7" s="109" t="s">
        <v>9</v>
      </c>
      <c r="C7" s="109" t="s">
        <v>10</v>
      </c>
      <c r="D7" s="109" t="s">
        <v>11</v>
      </c>
      <c r="E7" s="109" t="s">
        <v>12</v>
      </c>
      <c r="F7" s="109"/>
      <c r="G7" s="109"/>
      <c r="H7" s="109"/>
      <c r="I7" s="109"/>
      <c r="J7" s="109" t="s">
        <v>13</v>
      </c>
    </row>
    <row r="8" spans="1:10">
      <c r="A8" s="109"/>
      <c r="B8" s="109"/>
      <c r="C8" s="109"/>
      <c r="D8" s="109"/>
      <c r="E8" s="80" t="s">
        <v>14</v>
      </c>
      <c r="F8" s="80" t="s">
        <v>15</v>
      </c>
      <c r="G8" s="80" t="s">
        <v>16</v>
      </c>
      <c r="H8" s="80" t="s">
        <v>17</v>
      </c>
      <c r="I8" s="2" t="s">
        <v>136</v>
      </c>
      <c r="J8" s="109"/>
    </row>
    <row r="9" spans="1:10" ht="15" customHeight="1">
      <c r="A9" s="110" t="s">
        <v>18</v>
      </c>
      <c r="B9" s="110"/>
      <c r="C9" s="110"/>
      <c r="D9" s="110"/>
      <c r="E9" s="110"/>
      <c r="F9" s="110"/>
      <c r="G9" s="110"/>
      <c r="H9" s="110"/>
      <c r="I9" s="110"/>
      <c r="J9" s="110"/>
    </row>
    <row r="10" spans="1:10" ht="60.75" customHeight="1">
      <c r="A10" s="3" t="s">
        <v>167</v>
      </c>
      <c r="B10" s="3" t="s">
        <v>21</v>
      </c>
      <c r="C10" s="3" t="s">
        <v>22</v>
      </c>
      <c r="D10" s="3" t="s">
        <v>186</v>
      </c>
      <c r="E10" s="4">
        <v>2967.3</v>
      </c>
      <c r="F10" s="4">
        <v>3233.1</v>
      </c>
      <c r="G10" s="4">
        <v>3657.7</v>
      </c>
      <c r="H10" s="4">
        <v>4198.8</v>
      </c>
      <c r="I10" s="4">
        <v>4198.8</v>
      </c>
      <c r="J10" s="98" t="s">
        <v>190</v>
      </c>
    </row>
    <row r="11" spans="1:10" ht="64.5" customHeight="1">
      <c r="A11" s="74" t="s">
        <v>171</v>
      </c>
      <c r="B11" s="74" t="s">
        <v>21</v>
      </c>
      <c r="C11" s="74" t="s">
        <v>22</v>
      </c>
      <c r="D11" s="98" t="s">
        <v>186</v>
      </c>
      <c r="E11" s="4">
        <v>0</v>
      </c>
      <c r="F11" s="4">
        <v>1004.8</v>
      </c>
      <c r="G11" s="4">
        <v>0</v>
      </c>
      <c r="H11" s="4">
        <v>2347.9</v>
      </c>
      <c r="I11" s="4">
        <v>2347.9</v>
      </c>
      <c r="J11" s="106" t="s">
        <v>189</v>
      </c>
    </row>
    <row r="12" spans="1:10" ht="54.75" customHeight="1">
      <c r="A12" s="98" t="s">
        <v>23</v>
      </c>
      <c r="B12" s="98" t="s">
        <v>21</v>
      </c>
      <c r="C12" s="98" t="s">
        <v>22</v>
      </c>
      <c r="D12" s="98" t="s">
        <v>20</v>
      </c>
      <c r="E12" s="4">
        <v>0</v>
      </c>
      <c r="F12" s="4">
        <v>514.79999999999995</v>
      </c>
      <c r="G12" s="4">
        <v>648</v>
      </c>
      <c r="H12" s="4">
        <v>648</v>
      </c>
      <c r="I12" s="4">
        <v>648</v>
      </c>
      <c r="J12" s="100" t="s">
        <v>174</v>
      </c>
    </row>
    <row r="13" spans="1:10" ht="89.25" customHeight="1">
      <c r="A13" s="108" t="s">
        <v>191</v>
      </c>
      <c r="B13" s="108" t="s">
        <v>19</v>
      </c>
      <c r="C13" s="108" t="s">
        <v>193</v>
      </c>
      <c r="D13" s="108" t="s">
        <v>20</v>
      </c>
      <c r="E13" s="4">
        <v>0</v>
      </c>
      <c r="F13" s="4">
        <v>1080</v>
      </c>
      <c r="G13" s="4">
        <v>1234</v>
      </c>
      <c r="H13" s="4">
        <v>0</v>
      </c>
      <c r="I13" s="4">
        <v>0</v>
      </c>
      <c r="J13" s="100" t="s">
        <v>192</v>
      </c>
    </row>
    <row r="14" spans="1:10" ht="45.75" customHeight="1">
      <c r="A14" s="98" t="s">
        <v>175</v>
      </c>
      <c r="B14" s="98" t="s">
        <v>21</v>
      </c>
      <c r="C14" s="98" t="s">
        <v>22</v>
      </c>
      <c r="D14" s="99" t="s">
        <v>20</v>
      </c>
      <c r="E14" s="4">
        <v>0</v>
      </c>
      <c r="F14" s="4">
        <v>3500</v>
      </c>
      <c r="G14" s="4">
        <v>5000</v>
      </c>
      <c r="H14" s="4">
        <v>5000</v>
      </c>
      <c r="I14" s="4">
        <v>5000</v>
      </c>
      <c r="J14" s="101"/>
    </row>
    <row r="15" spans="1:10" ht="15" customHeight="1">
      <c r="A15" s="110" t="s">
        <v>168</v>
      </c>
      <c r="B15" s="110"/>
      <c r="C15" s="110"/>
      <c r="D15" s="110"/>
      <c r="E15" s="110"/>
      <c r="F15" s="110"/>
      <c r="G15" s="110"/>
      <c r="H15" s="110"/>
      <c r="I15" s="110"/>
      <c r="J15" s="110"/>
    </row>
    <row r="16" spans="1:10" ht="50.25" customHeight="1">
      <c r="A16" s="98" t="s">
        <v>169</v>
      </c>
      <c r="B16" s="98" t="s">
        <v>19</v>
      </c>
      <c r="C16" s="98" t="s">
        <v>170</v>
      </c>
      <c r="D16" s="98" t="s">
        <v>186</v>
      </c>
      <c r="E16" s="104">
        <v>65940</v>
      </c>
      <c r="F16" s="104">
        <v>71847</v>
      </c>
      <c r="G16" s="104">
        <v>81282</v>
      </c>
      <c r="H16" s="104">
        <v>93307</v>
      </c>
      <c r="I16" s="104">
        <v>93307</v>
      </c>
      <c r="J16" s="98" t="s">
        <v>194</v>
      </c>
    </row>
    <row r="17" spans="1:10" ht="28.5">
      <c r="A17" s="98" t="s">
        <v>172</v>
      </c>
      <c r="B17" s="98" t="s">
        <v>19</v>
      </c>
      <c r="C17" s="98" t="s">
        <v>173</v>
      </c>
      <c r="D17" s="98" t="s">
        <v>186</v>
      </c>
      <c r="E17" s="19">
        <v>0</v>
      </c>
      <c r="F17" s="19">
        <v>7228.7</v>
      </c>
      <c r="G17" s="19">
        <v>0</v>
      </c>
      <c r="H17" s="19">
        <v>16891.400000000001</v>
      </c>
      <c r="I17" s="19">
        <v>16891.400000000001</v>
      </c>
      <c r="J17" s="98"/>
    </row>
  </sheetData>
  <mergeCells count="17">
    <mergeCell ref="A4:B4"/>
    <mergeCell ref="C4:J4"/>
    <mergeCell ref="A5:J5"/>
    <mergeCell ref="A6:J6"/>
    <mergeCell ref="A7:A8"/>
    <mergeCell ref="B7:B8"/>
    <mergeCell ref="C7:C8"/>
    <mergeCell ref="A1:J1"/>
    <mergeCell ref="A2:B2"/>
    <mergeCell ref="C2:J2"/>
    <mergeCell ref="A3:B3"/>
    <mergeCell ref="C3:J3"/>
    <mergeCell ref="D7:D8"/>
    <mergeCell ref="E7:I7"/>
    <mergeCell ref="J7:J8"/>
    <mergeCell ref="A15:J15"/>
    <mergeCell ref="A9:J9"/>
  </mergeCells>
  <pageMargins left="0.17" right="0.17" top="0.26" bottom="0.75" header="0.26" footer="0.51180555555555496"/>
  <pageSetup paperSize="9" scale="93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P15"/>
  <sheetViews>
    <sheetView workbookViewId="0">
      <selection activeCell="AO14" sqref="AO14"/>
    </sheetView>
  </sheetViews>
  <sheetFormatPr defaultRowHeight="15"/>
  <cols>
    <col min="1" max="1" width="39.7109375" style="1" customWidth="1"/>
    <col min="2" max="6" width="9.28515625" style="1" customWidth="1"/>
    <col min="7" max="11" width="10.5703125" style="1" customWidth="1"/>
    <col min="12" max="36" width="9.140625" style="1" customWidth="1"/>
    <col min="37" max="41" width="11.7109375" style="1" customWidth="1"/>
    <col min="42" max="1030" width="9.140625" style="1" customWidth="1"/>
  </cols>
  <sheetData>
    <row r="1" spans="1:41" ht="36.7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</row>
    <row r="2" spans="1:41" ht="16.5" customHeight="1">
      <c r="A2" s="120" t="s">
        <v>1</v>
      </c>
      <c r="B2" s="120"/>
      <c r="C2" s="120"/>
      <c r="D2" s="120"/>
      <c r="E2" s="120"/>
      <c r="F2" s="112" t="s">
        <v>2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 ht="16.5" customHeight="1">
      <c r="A3" s="120" t="s">
        <v>3</v>
      </c>
      <c r="B3" s="120"/>
      <c r="C3" s="120"/>
      <c r="D3" s="120"/>
      <c r="E3" s="120"/>
      <c r="F3" s="112" t="s">
        <v>4</v>
      </c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 ht="16.5" customHeight="1">
      <c r="A4" s="110" t="s">
        <v>5</v>
      </c>
      <c r="B4" s="110"/>
      <c r="C4" s="110"/>
      <c r="D4" s="110"/>
      <c r="E4" s="110"/>
      <c r="F4" s="112" t="s">
        <v>6</v>
      </c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1" ht="20.2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</row>
    <row r="6" spans="1:41" ht="27.75" customHeight="1">
      <c r="A6" s="114" t="s">
        <v>24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</row>
    <row r="7" spans="1:41" ht="42.75" customHeight="1">
      <c r="A7" s="116" t="s">
        <v>25</v>
      </c>
      <c r="B7" s="117" t="s">
        <v>179</v>
      </c>
      <c r="C7" s="117"/>
      <c r="D7" s="117"/>
      <c r="E7" s="117"/>
      <c r="F7" s="117"/>
      <c r="G7" s="117" t="s">
        <v>180</v>
      </c>
      <c r="H7" s="117"/>
      <c r="I7" s="117"/>
      <c r="J7" s="117"/>
      <c r="K7" s="117"/>
      <c r="L7" s="117" t="s">
        <v>26</v>
      </c>
      <c r="M7" s="117"/>
      <c r="N7" s="117"/>
      <c r="O7" s="117"/>
      <c r="P7" s="117"/>
      <c r="Q7" s="117" t="s">
        <v>196</v>
      </c>
      <c r="R7" s="117"/>
      <c r="S7" s="117"/>
      <c r="T7" s="117"/>
      <c r="U7" s="117"/>
      <c r="V7" s="117" t="s">
        <v>181</v>
      </c>
      <c r="W7" s="117"/>
      <c r="X7" s="117"/>
      <c r="Y7" s="117"/>
      <c r="Z7" s="117"/>
      <c r="AA7" s="117" t="s">
        <v>182</v>
      </c>
      <c r="AB7" s="117"/>
      <c r="AC7" s="117"/>
      <c r="AD7" s="117"/>
      <c r="AE7" s="117"/>
      <c r="AF7" s="117" t="s">
        <v>183</v>
      </c>
      <c r="AG7" s="117"/>
      <c r="AH7" s="117"/>
      <c r="AI7" s="117"/>
      <c r="AJ7" s="117"/>
      <c r="AK7" s="118" t="s">
        <v>27</v>
      </c>
      <c r="AL7" s="118"/>
      <c r="AM7" s="118"/>
      <c r="AN7" s="118"/>
      <c r="AO7" s="118"/>
    </row>
    <row r="8" spans="1:41" ht="38.25" customHeight="1">
      <c r="A8" s="116"/>
      <c r="B8" s="2" t="s">
        <v>176</v>
      </c>
      <c r="C8" s="2" t="s">
        <v>177</v>
      </c>
      <c r="D8" s="2" t="s">
        <v>16</v>
      </c>
      <c r="E8" s="97" t="s">
        <v>17</v>
      </c>
      <c r="F8" s="2" t="s">
        <v>136</v>
      </c>
      <c r="G8" s="97" t="s">
        <v>176</v>
      </c>
      <c r="H8" s="97" t="s">
        <v>177</v>
      </c>
      <c r="I8" s="97" t="s">
        <v>16</v>
      </c>
      <c r="J8" s="97" t="s">
        <v>17</v>
      </c>
      <c r="K8" s="97" t="s">
        <v>136</v>
      </c>
      <c r="L8" s="97" t="s">
        <v>176</v>
      </c>
      <c r="M8" s="97" t="s">
        <v>177</v>
      </c>
      <c r="N8" s="97" t="s">
        <v>16</v>
      </c>
      <c r="O8" s="97" t="s">
        <v>17</v>
      </c>
      <c r="P8" s="97" t="s">
        <v>136</v>
      </c>
      <c r="Q8" s="107" t="s">
        <v>176</v>
      </c>
      <c r="R8" s="107" t="s">
        <v>177</v>
      </c>
      <c r="S8" s="107" t="s">
        <v>16</v>
      </c>
      <c r="T8" s="107" t="s">
        <v>17</v>
      </c>
      <c r="U8" s="107" t="s">
        <v>136</v>
      </c>
      <c r="V8" s="97" t="s">
        <v>176</v>
      </c>
      <c r="W8" s="97" t="s">
        <v>177</v>
      </c>
      <c r="X8" s="97" t="s">
        <v>16</v>
      </c>
      <c r="Y8" s="97" t="s">
        <v>17</v>
      </c>
      <c r="Z8" s="97" t="s">
        <v>136</v>
      </c>
      <c r="AA8" s="97" t="s">
        <v>176</v>
      </c>
      <c r="AB8" s="97" t="s">
        <v>177</v>
      </c>
      <c r="AC8" s="97" t="s">
        <v>16</v>
      </c>
      <c r="AD8" s="97" t="s">
        <v>17</v>
      </c>
      <c r="AE8" s="97" t="s">
        <v>136</v>
      </c>
      <c r="AF8" s="97" t="s">
        <v>176</v>
      </c>
      <c r="AG8" s="97" t="s">
        <v>177</v>
      </c>
      <c r="AH8" s="97" t="s">
        <v>16</v>
      </c>
      <c r="AI8" s="97" t="s">
        <v>17</v>
      </c>
      <c r="AJ8" s="97" t="s">
        <v>136</v>
      </c>
      <c r="AK8" s="97" t="s">
        <v>176</v>
      </c>
      <c r="AL8" s="97" t="s">
        <v>177</v>
      </c>
      <c r="AM8" s="97" t="s">
        <v>16</v>
      </c>
      <c r="AN8" s="97" t="s">
        <v>17</v>
      </c>
      <c r="AO8" s="97" t="s">
        <v>136</v>
      </c>
    </row>
    <row r="9" spans="1:41" ht="47.25" customHeight="1">
      <c r="A9" s="6" t="s">
        <v>28</v>
      </c>
      <c r="B9" s="2" t="s">
        <v>29</v>
      </c>
      <c r="C9" s="2" t="s">
        <v>29</v>
      </c>
      <c r="D9" s="2" t="s">
        <v>29</v>
      </c>
      <c r="E9" s="2" t="s">
        <v>29</v>
      </c>
      <c r="F9" s="2" t="s">
        <v>29</v>
      </c>
      <c r="G9" s="2" t="s">
        <v>29</v>
      </c>
      <c r="H9" s="2" t="s">
        <v>29</v>
      </c>
      <c r="I9" s="2" t="s">
        <v>29</v>
      </c>
      <c r="J9" s="2" t="s">
        <v>29</v>
      </c>
      <c r="K9" s="2" t="s">
        <v>29</v>
      </c>
      <c r="L9" s="72" t="s">
        <v>29</v>
      </c>
      <c r="M9" s="72" t="s">
        <v>29</v>
      </c>
      <c r="N9" s="72" t="s">
        <v>29</v>
      </c>
      <c r="O9" s="72" t="s">
        <v>29</v>
      </c>
      <c r="P9" s="72" t="s">
        <v>29</v>
      </c>
      <c r="Q9" s="107" t="s">
        <v>29</v>
      </c>
      <c r="R9" s="107" t="s">
        <v>29</v>
      </c>
      <c r="S9" s="107" t="s">
        <v>29</v>
      </c>
      <c r="T9" s="107" t="s">
        <v>29</v>
      </c>
      <c r="U9" s="107" t="s">
        <v>29</v>
      </c>
      <c r="V9" s="2" t="s">
        <v>29</v>
      </c>
      <c r="W9" s="2" t="s">
        <v>29</v>
      </c>
      <c r="X9" s="2" t="s">
        <v>29</v>
      </c>
      <c r="Y9" s="2" t="s">
        <v>29</v>
      </c>
      <c r="Z9" s="2" t="s">
        <v>29</v>
      </c>
      <c r="AA9" s="2" t="s">
        <v>29</v>
      </c>
      <c r="AB9" s="2" t="s">
        <v>29</v>
      </c>
      <c r="AC9" s="2" t="s">
        <v>29</v>
      </c>
      <c r="AD9" s="2" t="s">
        <v>29</v>
      </c>
      <c r="AE9" s="2" t="s">
        <v>29</v>
      </c>
      <c r="AF9" s="2" t="s">
        <v>29</v>
      </c>
      <c r="AG9" s="2" t="s">
        <v>29</v>
      </c>
      <c r="AH9" s="2" t="s">
        <v>29</v>
      </c>
      <c r="AI9" s="2" t="s">
        <v>29</v>
      </c>
      <c r="AJ9" s="2" t="s">
        <v>29</v>
      </c>
      <c r="AK9" s="4">
        <f>SUM(AK10:AK13)</f>
        <v>2967.3</v>
      </c>
      <c r="AL9" s="4">
        <f t="shared" ref="AL9:AO9" si="0">SUM(AL10:AL13)</f>
        <v>30302.7</v>
      </c>
      <c r="AM9" s="4">
        <f t="shared" si="0"/>
        <v>57305.7</v>
      </c>
      <c r="AN9" s="4">
        <f t="shared" si="0"/>
        <v>12194.7</v>
      </c>
      <c r="AO9" s="4">
        <f t="shared" si="0"/>
        <v>12194.7</v>
      </c>
    </row>
    <row r="10" spans="1:41" ht="30.75" customHeight="1">
      <c r="A10" s="7" t="s">
        <v>178</v>
      </c>
      <c r="B10" s="4">
        <v>2967.3</v>
      </c>
      <c r="C10" s="4">
        <v>3233.1</v>
      </c>
      <c r="D10" s="4">
        <v>3657.7</v>
      </c>
      <c r="E10" s="4">
        <v>4198.8</v>
      </c>
      <c r="F10" s="4">
        <v>4198.8</v>
      </c>
      <c r="G10" s="4">
        <v>0</v>
      </c>
      <c r="H10" s="4">
        <v>1004.8</v>
      </c>
      <c r="I10" s="4">
        <v>0</v>
      </c>
      <c r="J10" s="4">
        <v>2347.9</v>
      </c>
      <c r="K10" s="4">
        <v>2347.9</v>
      </c>
      <c r="L10" s="8" t="s">
        <v>30</v>
      </c>
      <c r="M10" s="8" t="s">
        <v>30</v>
      </c>
      <c r="N10" s="8" t="s">
        <v>30</v>
      </c>
      <c r="O10" s="8" t="s">
        <v>30</v>
      </c>
      <c r="P10" s="8" t="s">
        <v>30</v>
      </c>
      <c r="Q10" s="8" t="s">
        <v>30</v>
      </c>
      <c r="R10" s="8" t="s">
        <v>30</v>
      </c>
      <c r="S10" s="8" t="s">
        <v>30</v>
      </c>
      <c r="T10" s="8" t="s">
        <v>30</v>
      </c>
      <c r="U10" s="8" t="s">
        <v>30</v>
      </c>
      <c r="V10" s="8" t="s">
        <v>30</v>
      </c>
      <c r="W10" s="8" t="s">
        <v>30</v>
      </c>
      <c r="X10" s="8" t="s">
        <v>30</v>
      </c>
      <c r="Y10" s="8" t="s">
        <v>30</v>
      </c>
      <c r="Z10" s="8" t="s">
        <v>30</v>
      </c>
      <c r="AA10" s="104">
        <v>65940</v>
      </c>
      <c r="AB10" s="104">
        <v>71847</v>
      </c>
      <c r="AC10" s="104">
        <v>81282</v>
      </c>
      <c r="AD10" s="104">
        <v>93307</v>
      </c>
      <c r="AE10" s="104">
        <v>93307</v>
      </c>
      <c r="AF10" s="19">
        <v>0</v>
      </c>
      <c r="AG10" s="19">
        <v>7228.7</v>
      </c>
      <c r="AH10" s="19">
        <v>0</v>
      </c>
      <c r="AI10" s="19">
        <v>16891.400000000001</v>
      </c>
      <c r="AJ10" s="19">
        <v>16891.400000000001</v>
      </c>
      <c r="AK10" s="4">
        <v>2967.3</v>
      </c>
      <c r="AL10" s="4">
        <v>4237.8999999999996</v>
      </c>
      <c r="AM10" s="4">
        <v>3657.7</v>
      </c>
      <c r="AN10" s="4">
        <v>6546.7</v>
      </c>
      <c r="AO10" s="4">
        <v>6546.7</v>
      </c>
    </row>
    <row r="11" spans="1:41" ht="30.75" customHeight="1">
      <c r="A11" s="7" t="s">
        <v>195</v>
      </c>
      <c r="B11" s="8" t="s">
        <v>30</v>
      </c>
      <c r="C11" s="8" t="s">
        <v>30</v>
      </c>
      <c r="D11" s="8" t="s">
        <v>30</v>
      </c>
      <c r="E11" s="8" t="s">
        <v>30</v>
      </c>
      <c r="F11" s="8" t="s">
        <v>30</v>
      </c>
      <c r="G11" s="8" t="s">
        <v>30</v>
      </c>
      <c r="H11" s="8" t="s">
        <v>30</v>
      </c>
      <c r="I11" s="8" t="s">
        <v>30</v>
      </c>
      <c r="J11" s="8" t="s">
        <v>30</v>
      </c>
      <c r="K11" s="8" t="s">
        <v>30</v>
      </c>
      <c r="L11" s="8" t="s">
        <v>30</v>
      </c>
      <c r="M11" s="8" t="s">
        <v>30</v>
      </c>
      <c r="N11" s="8" t="s">
        <v>30</v>
      </c>
      <c r="O11" s="8" t="s">
        <v>30</v>
      </c>
      <c r="P11" s="8" t="s">
        <v>30</v>
      </c>
      <c r="Q11" s="148">
        <v>0</v>
      </c>
      <c r="R11" s="148">
        <v>1080</v>
      </c>
      <c r="S11" s="148">
        <v>1234</v>
      </c>
      <c r="T11" s="148">
        <v>0</v>
      </c>
      <c r="U11" s="148">
        <v>0</v>
      </c>
      <c r="V11" s="8" t="s">
        <v>30</v>
      </c>
      <c r="W11" s="8" t="s">
        <v>30</v>
      </c>
      <c r="X11" s="8" t="s">
        <v>30</v>
      </c>
      <c r="Y11" s="8" t="s">
        <v>30</v>
      </c>
      <c r="Z11" s="8" t="s">
        <v>30</v>
      </c>
      <c r="AA11" s="8" t="s">
        <v>30</v>
      </c>
      <c r="AB11" s="8" t="s">
        <v>30</v>
      </c>
      <c r="AC11" s="8" t="s">
        <v>30</v>
      </c>
      <c r="AD11" s="8" t="s">
        <v>30</v>
      </c>
      <c r="AE11" s="8" t="s">
        <v>30</v>
      </c>
      <c r="AF11" s="8" t="s">
        <v>30</v>
      </c>
      <c r="AG11" s="8" t="s">
        <v>30</v>
      </c>
      <c r="AH11" s="8" t="s">
        <v>30</v>
      </c>
      <c r="AI11" s="8" t="s">
        <v>30</v>
      </c>
      <c r="AJ11" s="8" t="s">
        <v>30</v>
      </c>
      <c r="AK11" s="4">
        <v>0</v>
      </c>
      <c r="AL11" s="4">
        <v>22050</v>
      </c>
      <c r="AM11" s="4">
        <v>48000</v>
      </c>
      <c r="AN11" s="4">
        <v>0</v>
      </c>
      <c r="AO11" s="4">
        <v>0</v>
      </c>
    </row>
    <row r="12" spans="1:41" ht="30.75" customHeight="1">
      <c r="A12" s="7" t="s">
        <v>31</v>
      </c>
      <c r="B12" s="8" t="s">
        <v>30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  <c r="H12" s="8" t="s">
        <v>30</v>
      </c>
      <c r="I12" s="8" t="s">
        <v>30</v>
      </c>
      <c r="J12" s="8" t="s">
        <v>30</v>
      </c>
      <c r="K12" s="8" t="s">
        <v>30</v>
      </c>
      <c r="L12" s="4">
        <v>0</v>
      </c>
      <c r="M12" s="4">
        <v>514.79999999999995</v>
      </c>
      <c r="N12" s="4">
        <v>648</v>
      </c>
      <c r="O12" s="4">
        <v>648</v>
      </c>
      <c r="P12" s="4">
        <v>648</v>
      </c>
      <c r="Q12" s="8" t="s">
        <v>30</v>
      </c>
      <c r="R12" s="8" t="s">
        <v>30</v>
      </c>
      <c r="S12" s="8" t="s">
        <v>30</v>
      </c>
      <c r="T12" s="8" t="s">
        <v>30</v>
      </c>
      <c r="U12" s="8" t="s">
        <v>30</v>
      </c>
      <c r="V12" s="8" t="s">
        <v>30</v>
      </c>
      <c r="W12" s="8" t="s">
        <v>30</v>
      </c>
      <c r="X12" s="8" t="s">
        <v>30</v>
      </c>
      <c r="Y12" s="8" t="s">
        <v>30</v>
      </c>
      <c r="Z12" s="8" t="s">
        <v>30</v>
      </c>
      <c r="AA12" s="8" t="s">
        <v>30</v>
      </c>
      <c r="AB12" s="8" t="s">
        <v>30</v>
      </c>
      <c r="AC12" s="8" t="s">
        <v>30</v>
      </c>
      <c r="AD12" s="8" t="s">
        <v>30</v>
      </c>
      <c r="AE12" s="8" t="s">
        <v>30</v>
      </c>
      <c r="AF12" s="8" t="s">
        <v>30</v>
      </c>
      <c r="AG12" s="8" t="s">
        <v>30</v>
      </c>
      <c r="AH12" s="8" t="s">
        <v>30</v>
      </c>
      <c r="AI12" s="8" t="s">
        <v>30</v>
      </c>
      <c r="AJ12" s="8" t="s">
        <v>30</v>
      </c>
      <c r="AK12" s="4">
        <v>0</v>
      </c>
      <c r="AL12" s="4">
        <v>514.79999999999995</v>
      </c>
      <c r="AM12" s="4">
        <v>648</v>
      </c>
      <c r="AN12" s="4">
        <v>648</v>
      </c>
      <c r="AO12" s="4">
        <v>648</v>
      </c>
    </row>
    <row r="13" spans="1:41" ht="30.75" customHeight="1">
      <c r="A13" s="103" t="s">
        <v>184</v>
      </c>
      <c r="B13" s="8" t="s">
        <v>30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  <c r="H13" s="8" t="s">
        <v>30</v>
      </c>
      <c r="I13" s="8" t="s">
        <v>30</v>
      </c>
      <c r="J13" s="8" t="s">
        <v>30</v>
      </c>
      <c r="K13" s="8" t="s">
        <v>30</v>
      </c>
      <c r="L13" s="8" t="s">
        <v>30</v>
      </c>
      <c r="M13" s="8" t="s">
        <v>30</v>
      </c>
      <c r="N13" s="8" t="s">
        <v>30</v>
      </c>
      <c r="O13" s="8" t="s">
        <v>30</v>
      </c>
      <c r="P13" s="8" t="s">
        <v>30</v>
      </c>
      <c r="Q13" s="8" t="s">
        <v>30</v>
      </c>
      <c r="R13" s="8" t="s">
        <v>30</v>
      </c>
      <c r="S13" s="8" t="s">
        <v>30</v>
      </c>
      <c r="T13" s="8" t="s">
        <v>30</v>
      </c>
      <c r="U13" s="8" t="s">
        <v>30</v>
      </c>
      <c r="V13" s="4">
        <v>0</v>
      </c>
      <c r="W13" s="4">
        <v>3500</v>
      </c>
      <c r="X13" s="4">
        <v>5000</v>
      </c>
      <c r="Y13" s="4">
        <v>5000</v>
      </c>
      <c r="Z13" s="4">
        <v>5000</v>
      </c>
      <c r="AA13" s="8" t="s">
        <v>30</v>
      </c>
      <c r="AB13" s="8" t="s">
        <v>30</v>
      </c>
      <c r="AC13" s="8" t="s">
        <v>30</v>
      </c>
      <c r="AD13" s="8" t="s">
        <v>30</v>
      </c>
      <c r="AE13" s="8" t="s">
        <v>30</v>
      </c>
      <c r="AF13" s="8" t="s">
        <v>30</v>
      </c>
      <c r="AG13" s="8" t="s">
        <v>30</v>
      </c>
      <c r="AH13" s="8" t="s">
        <v>30</v>
      </c>
      <c r="AI13" s="8" t="s">
        <v>30</v>
      </c>
      <c r="AJ13" s="8" t="s">
        <v>30</v>
      </c>
      <c r="AK13" s="4">
        <v>0</v>
      </c>
      <c r="AL13" s="4">
        <v>3500</v>
      </c>
      <c r="AM13" s="4">
        <v>5000</v>
      </c>
      <c r="AN13" s="4">
        <v>5000</v>
      </c>
      <c r="AO13" s="4">
        <v>5000</v>
      </c>
    </row>
    <row r="14" spans="1:41" ht="32.25" customHeight="1">
      <c r="A14" s="6" t="s">
        <v>32</v>
      </c>
      <c r="B14" s="2" t="s">
        <v>29</v>
      </c>
      <c r="C14" s="2" t="s">
        <v>29</v>
      </c>
      <c r="D14" s="2" t="s">
        <v>29</v>
      </c>
      <c r="E14" s="2" t="s">
        <v>29</v>
      </c>
      <c r="F14" s="2" t="s">
        <v>29</v>
      </c>
      <c r="G14" s="2" t="s">
        <v>29</v>
      </c>
      <c r="H14" s="2" t="s">
        <v>29</v>
      </c>
      <c r="I14" s="2" t="s">
        <v>29</v>
      </c>
      <c r="J14" s="2" t="s">
        <v>29</v>
      </c>
      <c r="K14" s="2" t="s">
        <v>29</v>
      </c>
      <c r="L14" s="72" t="s">
        <v>29</v>
      </c>
      <c r="M14" s="72" t="s">
        <v>29</v>
      </c>
      <c r="N14" s="72" t="s">
        <v>29</v>
      </c>
      <c r="O14" s="72" t="s">
        <v>29</v>
      </c>
      <c r="P14" s="72" t="s">
        <v>29</v>
      </c>
      <c r="Q14" s="107" t="s">
        <v>29</v>
      </c>
      <c r="R14" s="107" t="s">
        <v>29</v>
      </c>
      <c r="S14" s="107" t="s">
        <v>29</v>
      </c>
      <c r="T14" s="107" t="s">
        <v>29</v>
      </c>
      <c r="U14" s="107" t="s">
        <v>29</v>
      </c>
      <c r="V14" s="2" t="s">
        <v>29</v>
      </c>
      <c r="W14" s="2" t="s">
        <v>29</v>
      </c>
      <c r="X14" s="2" t="s">
        <v>29</v>
      </c>
      <c r="Y14" s="2" t="s">
        <v>29</v>
      </c>
      <c r="Z14" s="2" t="s">
        <v>29</v>
      </c>
      <c r="AA14" s="2" t="s">
        <v>29</v>
      </c>
      <c r="AB14" s="2" t="s">
        <v>29</v>
      </c>
      <c r="AC14" s="2" t="s">
        <v>29</v>
      </c>
      <c r="AD14" s="2" t="s">
        <v>29</v>
      </c>
      <c r="AE14" s="2" t="s">
        <v>29</v>
      </c>
      <c r="AF14" s="2" t="s">
        <v>29</v>
      </c>
      <c r="AG14" s="2" t="s">
        <v>29</v>
      </c>
      <c r="AH14" s="2" t="s">
        <v>29</v>
      </c>
      <c r="AI14" s="2" t="s">
        <v>29</v>
      </c>
      <c r="AJ14" s="2" t="s">
        <v>29</v>
      </c>
      <c r="AK14" s="4">
        <v>378017.1</v>
      </c>
      <c r="AL14" s="4">
        <v>408492.5</v>
      </c>
      <c r="AM14" s="4">
        <v>500178.7</v>
      </c>
      <c r="AN14" s="4">
        <v>510730.4</v>
      </c>
      <c r="AO14" s="4">
        <v>516278.3</v>
      </c>
    </row>
    <row r="15" spans="1:41" ht="30.75" customHeight="1">
      <c r="A15" s="6" t="s">
        <v>33</v>
      </c>
      <c r="B15" s="2" t="s">
        <v>29</v>
      </c>
      <c r="C15" s="2" t="s">
        <v>29</v>
      </c>
      <c r="D15" s="2" t="s">
        <v>29</v>
      </c>
      <c r="E15" s="2" t="s">
        <v>29</v>
      </c>
      <c r="F15" s="2" t="s">
        <v>29</v>
      </c>
      <c r="G15" s="2" t="s">
        <v>29</v>
      </c>
      <c r="H15" s="2" t="s">
        <v>29</v>
      </c>
      <c r="I15" s="2" t="s">
        <v>29</v>
      </c>
      <c r="J15" s="2" t="s">
        <v>29</v>
      </c>
      <c r="K15" s="2" t="s">
        <v>29</v>
      </c>
      <c r="L15" s="72" t="s">
        <v>29</v>
      </c>
      <c r="M15" s="72" t="s">
        <v>29</v>
      </c>
      <c r="N15" s="72" t="s">
        <v>29</v>
      </c>
      <c r="O15" s="72" t="s">
        <v>29</v>
      </c>
      <c r="P15" s="72" t="s">
        <v>29</v>
      </c>
      <c r="Q15" s="107" t="s">
        <v>29</v>
      </c>
      <c r="R15" s="107" t="s">
        <v>29</v>
      </c>
      <c r="S15" s="107" t="s">
        <v>29</v>
      </c>
      <c r="T15" s="107" t="s">
        <v>29</v>
      </c>
      <c r="U15" s="107" t="s">
        <v>29</v>
      </c>
      <c r="V15" s="2" t="s">
        <v>29</v>
      </c>
      <c r="W15" s="2" t="s">
        <v>29</v>
      </c>
      <c r="X15" s="2" t="s">
        <v>29</v>
      </c>
      <c r="Y15" s="2" t="s">
        <v>29</v>
      </c>
      <c r="Z15" s="2" t="s">
        <v>29</v>
      </c>
      <c r="AA15" s="2" t="s">
        <v>29</v>
      </c>
      <c r="AB15" s="2" t="s">
        <v>29</v>
      </c>
      <c r="AC15" s="2" t="s">
        <v>29</v>
      </c>
      <c r="AD15" s="2" t="s">
        <v>29</v>
      </c>
      <c r="AE15" s="2" t="s">
        <v>29</v>
      </c>
      <c r="AF15" s="2" t="s">
        <v>29</v>
      </c>
      <c r="AG15" s="2" t="s">
        <v>29</v>
      </c>
      <c r="AH15" s="2" t="s">
        <v>29</v>
      </c>
      <c r="AI15" s="2" t="s">
        <v>29</v>
      </c>
      <c r="AJ15" s="2" t="s">
        <v>29</v>
      </c>
      <c r="AK15" s="9">
        <f>+AK9+AK14</f>
        <v>380984.39999999997</v>
      </c>
      <c r="AL15" s="9">
        <f>+AL9+AL14</f>
        <v>438795.2</v>
      </c>
      <c r="AM15" s="9">
        <f>+AM9+AM14</f>
        <v>557484.4</v>
      </c>
      <c r="AN15" s="9">
        <f>+AN9+AN14</f>
        <v>522925.10000000003</v>
      </c>
      <c r="AO15" s="9">
        <f>+AO9+AO14</f>
        <v>528473</v>
      </c>
    </row>
  </sheetData>
  <mergeCells count="18">
    <mergeCell ref="A1:AO1"/>
    <mergeCell ref="A2:E2"/>
    <mergeCell ref="F2:Z2"/>
    <mergeCell ref="A3:E3"/>
    <mergeCell ref="F3:Z3"/>
    <mergeCell ref="A4:E4"/>
    <mergeCell ref="F4:Z4"/>
    <mergeCell ref="A5:AO5"/>
    <mergeCell ref="A6:AO6"/>
    <mergeCell ref="A7:A8"/>
    <mergeCell ref="B7:F7"/>
    <mergeCell ref="G7:K7"/>
    <mergeCell ref="V7:Z7"/>
    <mergeCell ref="AA7:AE7"/>
    <mergeCell ref="AF7:AJ7"/>
    <mergeCell ref="AK7:AO7"/>
    <mergeCell ref="L7:P7"/>
    <mergeCell ref="Q7:U7"/>
  </mergeCells>
  <pageMargins left="0.42" right="0.26" top="0.22" bottom="0.31" header="0.27" footer="0.31"/>
  <pageSetup paperSize="9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110" zoomScaleNormal="110" workbookViewId="0">
      <selection activeCell="B10" sqref="B10:C10"/>
    </sheetView>
  </sheetViews>
  <sheetFormatPr defaultRowHeight="15"/>
  <cols>
    <col min="1" max="1" width="4" style="21" customWidth="1"/>
    <col min="2" max="2" width="42.28515625" style="21" customWidth="1"/>
    <col min="3" max="3" width="73.85546875" style="21" customWidth="1"/>
    <col min="4" max="1025" width="8.5703125" style="21" customWidth="1"/>
    <col min="1026" max="16384" width="9.140625" style="21"/>
  </cols>
  <sheetData>
    <row r="1" spans="2:3">
      <c r="B1" s="20" t="s">
        <v>34</v>
      </c>
    </row>
    <row r="2" spans="2:3" ht="9" customHeight="1">
      <c r="B2" s="20"/>
    </row>
    <row r="3" spans="2:3">
      <c r="B3" s="22" t="s">
        <v>35</v>
      </c>
      <c r="C3" s="23" t="s">
        <v>36</v>
      </c>
    </row>
    <row r="4" spans="2:3">
      <c r="B4" s="24"/>
      <c r="C4" s="24"/>
    </row>
    <row r="5" spans="2:3">
      <c r="B5" s="20" t="s">
        <v>37</v>
      </c>
    </row>
    <row r="6" spans="2:3" ht="11.25" customHeight="1">
      <c r="B6" s="20"/>
    </row>
    <row r="7" spans="2:3" ht="26.25" customHeight="1">
      <c r="B7" s="122" t="s">
        <v>38</v>
      </c>
      <c r="C7" s="122"/>
    </row>
    <row r="8" spans="2:3" ht="123.75" customHeight="1">
      <c r="B8" s="123" t="s">
        <v>166</v>
      </c>
      <c r="C8" s="123"/>
    </row>
    <row r="9" spans="2:3" ht="26.25" customHeight="1">
      <c r="B9" s="122" t="s">
        <v>39</v>
      </c>
      <c r="C9" s="122"/>
    </row>
    <row r="10" spans="2:3" ht="11.25" customHeight="1">
      <c r="B10" s="124"/>
      <c r="C10" s="124"/>
    </row>
    <row r="11" spans="2:3" ht="26.25" customHeight="1">
      <c r="B11" s="125" t="s">
        <v>40</v>
      </c>
      <c r="C11" s="125"/>
    </row>
    <row r="12" spans="2:3" ht="10.5" customHeight="1">
      <c r="B12" s="121"/>
      <c r="C12" s="121"/>
    </row>
    <row r="13" spans="2:3" ht="26.25" customHeight="1">
      <c r="B13" s="122" t="s">
        <v>41</v>
      </c>
      <c r="C13" s="122"/>
    </row>
    <row r="14" spans="2:3" ht="10.5" customHeight="1">
      <c r="B14" s="121"/>
      <c r="C14" s="121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51180555555555496" footer="0.51180555555555496"/>
  <pageSetup paperSize="9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0"/>
  <sheetViews>
    <sheetView topLeftCell="A7" workbookViewId="0">
      <selection activeCell="L19" sqref="L19:L24"/>
    </sheetView>
  </sheetViews>
  <sheetFormatPr defaultRowHeight="15"/>
  <cols>
    <col min="1" max="1" width="4" style="21" customWidth="1"/>
    <col min="2" max="2" width="14" style="21" customWidth="1"/>
    <col min="3" max="3" width="15.85546875" style="21" customWidth="1"/>
    <col min="4" max="4" width="50.7109375" style="21" customWidth="1"/>
    <col min="5" max="5" width="18.140625" style="21" customWidth="1"/>
    <col min="6" max="6" width="18" style="21" customWidth="1"/>
    <col min="7" max="7" width="17.42578125" style="21" customWidth="1"/>
    <col min="8" max="8" width="17.85546875" style="21" customWidth="1"/>
    <col min="9" max="9" width="17.5703125" style="21" customWidth="1"/>
    <col min="10" max="11" width="17.140625" style="21" customWidth="1"/>
    <col min="12" max="12" width="17.7109375" style="21" customWidth="1"/>
    <col min="13" max="1025" width="8.5703125" style="21" customWidth="1"/>
    <col min="1026" max="16384" width="9.140625" style="21"/>
  </cols>
  <sheetData>
    <row r="2" spans="2:13" ht="15" customHeight="1">
      <c r="B2" s="20" t="s">
        <v>34</v>
      </c>
      <c r="C2" s="25"/>
      <c r="D2" s="25"/>
      <c r="E2" s="26"/>
      <c r="F2" s="26"/>
      <c r="G2" s="26"/>
      <c r="H2" s="26"/>
      <c r="I2" s="26"/>
      <c r="J2" s="26"/>
      <c r="K2" s="26"/>
      <c r="L2" s="26"/>
    </row>
    <row r="3" spans="2:13">
      <c r="B3" s="20"/>
      <c r="C3" s="25"/>
      <c r="D3" s="25"/>
      <c r="E3" s="26"/>
      <c r="F3" s="26"/>
      <c r="G3" s="26"/>
      <c r="H3" s="26"/>
      <c r="I3" s="26"/>
      <c r="J3" s="26"/>
      <c r="K3" s="26"/>
      <c r="L3" s="26"/>
    </row>
    <row r="4" spans="2:13" ht="33" customHeight="1">
      <c r="B4" s="130" t="s">
        <v>35</v>
      </c>
      <c r="C4" s="130"/>
      <c r="D4" s="27" t="s">
        <v>36</v>
      </c>
      <c r="F4" s="26"/>
      <c r="G4" s="26"/>
      <c r="H4" s="26"/>
      <c r="I4" s="26"/>
      <c r="J4" s="26"/>
      <c r="K4" s="26"/>
      <c r="L4" s="26"/>
    </row>
    <row r="5" spans="2:13">
      <c r="B5" s="25"/>
      <c r="C5" s="25"/>
      <c r="D5" s="25"/>
      <c r="E5" s="26"/>
      <c r="F5" s="26"/>
      <c r="G5" s="26"/>
      <c r="H5" s="26"/>
      <c r="I5" s="26"/>
      <c r="J5" s="26"/>
      <c r="K5" s="26"/>
      <c r="L5" s="26"/>
    </row>
    <row r="6" spans="2:13">
      <c r="B6" s="20" t="s">
        <v>43</v>
      </c>
      <c r="C6" s="25"/>
      <c r="D6" s="25"/>
      <c r="E6" s="26"/>
      <c r="F6" s="26"/>
      <c r="G6" s="26"/>
      <c r="H6" s="26"/>
      <c r="I6" s="26"/>
      <c r="J6" s="26"/>
      <c r="K6" s="26"/>
      <c r="L6" s="26"/>
    </row>
    <row r="7" spans="2:13">
      <c r="B7" s="20"/>
      <c r="C7" s="25"/>
      <c r="D7" s="25"/>
      <c r="E7" s="26"/>
      <c r="F7" s="26"/>
      <c r="G7" s="26"/>
      <c r="H7" s="26"/>
      <c r="I7" s="26"/>
      <c r="J7" s="26"/>
      <c r="K7" s="26"/>
      <c r="L7" s="26"/>
    </row>
    <row r="8" spans="2:13" ht="15" customHeight="1">
      <c r="B8" s="28" t="s">
        <v>44</v>
      </c>
      <c r="C8" s="29"/>
      <c r="D8" s="30" t="s">
        <v>45</v>
      </c>
      <c r="E8" s="30" t="s">
        <v>164</v>
      </c>
      <c r="F8" s="30" t="s">
        <v>158</v>
      </c>
      <c r="G8" s="31" t="s">
        <v>159</v>
      </c>
      <c r="H8" s="31" t="s">
        <v>160</v>
      </c>
      <c r="I8" s="31" t="s">
        <v>161</v>
      </c>
      <c r="J8" s="30" t="s">
        <v>162</v>
      </c>
      <c r="K8" s="30" t="s">
        <v>46</v>
      </c>
      <c r="L8" s="30" t="s">
        <v>165</v>
      </c>
    </row>
    <row r="9" spans="2:13">
      <c r="B9" s="32"/>
      <c r="C9" s="33"/>
      <c r="D9" s="34"/>
      <c r="E9" s="34" t="s">
        <v>47</v>
      </c>
      <c r="F9" s="34" t="s">
        <v>47</v>
      </c>
      <c r="G9" s="35" t="s">
        <v>47</v>
      </c>
      <c r="H9" s="35" t="s">
        <v>47</v>
      </c>
      <c r="I9" s="35" t="s">
        <v>47</v>
      </c>
      <c r="J9" s="34" t="s">
        <v>47</v>
      </c>
      <c r="K9" s="34" t="s">
        <v>47</v>
      </c>
      <c r="L9" s="34" t="s">
        <v>47</v>
      </c>
    </row>
    <row r="10" spans="2:13">
      <c r="B10" s="36" t="s">
        <v>48</v>
      </c>
      <c r="C10" s="37"/>
      <c r="D10" s="37"/>
      <c r="E10" s="37"/>
      <c r="F10" s="37"/>
      <c r="G10" s="37"/>
      <c r="H10" s="37"/>
      <c r="I10" s="37"/>
      <c r="J10" s="37"/>
      <c r="K10" s="37"/>
      <c r="L10" s="38"/>
    </row>
    <row r="11" spans="2:13" ht="15" customHeight="1">
      <c r="B11" s="132">
        <v>1034</v>
      </c>
      <c r="C11" s="39"/>
      <c r="D11" s="40" t="s">
        <v>49</v>
      </c>
      <c r="E11" s="131">
        <f>+E19+E25</f>
        <v>393182.30000000005</v>
      </c>
      <c r="F11" s="131">
        <f t="shared" ref="F11:L11" si="0">+F19+F25</f>
        <v>442680.2</v>
      </c>
      <c r="G11" s="131">
        <f t="shared" si="0"/>
        <v>111496.9</v>
      </c>
      <c r="H11" s="131">
        <f t="shared" si="0"/>
        <v>254439</v>
      </c>
      <c r="I11" s="131">
        <f t="shared" si="0"/>
        <v>393810.1</v>
      </c>
      <c r="J11" s="131">
        <f>+J19+J25</f>
        <v>561055.4</v>
      </c>
      <c r="K11" s="131">
        <f t="shared" si="0"/>
        <v>526496.1</v>
      </c>
      <c r="L11" s="131">
        <f t="shared" si="0"/>
        <v>532044</v>
      </c>
    </row>
    <row r="12" spans="2:13">
      <c r="B12" s="132"/>
      <c r="C12" s="41"/>
      <c r="D12" s="42" t="s">
        <v>50</v>
      </c>
      <c r="E12" s="131"/>
      <c r="F12" s="131"/>
      <c r="G12" s="131"/>
      <c r="H12" s="131"/>
      <c r="I12" s="131"/>
      <c r="J12" s="131"/>
      <c r="K12" s="131"/>
      <c r="L12" s="131"/>
    </row>
    <row r="13" spans="2:13" ht="15" customHeight="1">
      <c r="B13" s="132"/>
      <c r="C13" s="41"/>
      <c r="D13" s="40" t="s">
        <v>51</v>
      </c>
      <c r="E13" s="131"/>
      <c r="F13" s="131"/>
      <c r="G13" s="131"/>
      <c r="H13" s="131"/>
      <c r="I13" s="131"/>
      <c r="J13" s="131"/>
      <c r="K13" s="131"/>
      <c r="L13" s="131"/>
    </row>
    <row r="14" spans="2:13" ht="67.5" customHeight="1">
      <c r="B14" s="132"/>
      <c r="C14" s="41"/>
      <c r="D14" s="42" t="s">
        <v>42</v>
      </c>
      <c r="E14" s="131"/>
      <c r="F14" s="131"/>
      <c r="G14" s="131"/>
      <c r="H14" s="131"/>
      <c r="I14" s="131"/>
      <c r="J14" s="131"/>
      <c r="K14" s="131"/>
      <c r="L14" s="131"/>
      <c r="M14" s="96"/>
    </row>
    <row r="15" spans="2:13">
      <c r="B15" s="132"/>
      <c r="C15" s="41"/>
      <c r="D15" s="40" t="s">
        <v>52</v>
      </c>
      <c r="E15" s="131"/>
      <c r="F15" s="131"/>
      <c r="G15" s="131"/>
      <c r="H15" s="131"/>
      <c r="I15" s="131"/>
      <c r="J15" s="131"/>
      <c r="K15" s="131"/>
      <c r="L15" s="131"/>
    </row>
    <row r="16" spans="2:13" ht="66.75" customHeight="1">
      <c r="B16" s="132"/>
      <c r="C16" s="43"/>
      <c r="D16" s="44" t="s">
        <v>53</v>
      </c>
      <c r="E16" s="131"/>
      <c r="F16" s="131"/>
      <c r="G16" s="131"/>
      <c r="H16" s="131"/>
      <c r="I16" s="131"/>
      <c r="J16" s="131"/>
      <c r="K16" s="131"/>
      <c r="L16" s="131"/>
    </row>
    <row r="17" spans="2:12" ht="15" customHeight="1">
      <c r="B17" s="130" t="s">
        <v>54</v>
      </c>
      <c r="C17" s="130"/>
      <c r="D17" s="45"/>
      <c r="E17" s="45"/>
      <c r="F17" s="45"/>
      <c r="G17" s="45"/>
      <c r="H17" s="45"/>
      <c r="I17" s="45"/>
      <c r="J17" s="45"/>
      <c r="K17" s="45"/>
      <c r="L17" s="46"/>
    </row>
    <row r="18" spans="2:12">
      <c r="B18" s="47"/>
      <c r="C18" s="45"/>
      <c r="D18" s="45" t="s">
        <v>55</v>
      </c>
      <c r="E18" s="45"/>
      <c r="F18" s="45"/>
      <c r="G18" s="45"/>
      <c r="H18" s="45"/>
      <c r="I18" s="45"/>
      <c r="J18" s="45"/>
      <c r="K18" s="45"/>
      <c r="L18" s="46"/>
    </row>
    <row r="19" spans="2:12" ht="15" customHeight="1">
      <c r="B19" s="48"/>
      <c r="C19" s="128">
        <v>11001</v>
      </c>
      <c r="D19" s="40" t="s">
        <v>56</v>
      </c>
      <c r="E19" s="129">
        <v>380984.4</v>
      </c>
      <c r="F19" s="129">
        <v>438795.2</v>
      </c>
      <c r="G19" s="127">
        <v>111496.9</v>
      </c>
      <c r="H19" s="127">
        <v>250868</v>
      </c>
      <c r="I19" s="127">
        <v>390239.1</v>
      </c>
      <c r="J19" s="129">
        <v>557484.4</v>
      </c>
      <c r="K19" s="129">
        <v>522925.1</v>
      </c>
      <c r="L19" s="129">
        <v>528473</v>
      </c>
    </row>
    <row r="20" spans="2:12" ht="25.5">
      <c r="B20" s="49"/>
      <c r="C20" s="128"/>
      <c r="D20" s="42" t="s">
        <v>57</v>
      </c>
      <c r="E20" s="129"/>
      <c r="F20" s="129"/>
      <c r="G20" s="127"/>
      <c r="H20" s="127"/>
      <c r="I20" s="127"/>
      <c r="J20" s="129"/>
      <c r="K20" s="129"/>
      <c r="L20" s="129"/>
    </row>
    <row r="21" spans="2:12">
      <c r="B21" s="49"/>
      <c r="C21" s="128"/>
      <c r="D21" s="40" t="s">
        <v>58</v>
      </c>
      <c r="E21" s="129"/>
      <c r="F21" s="129"/>
      <c r="G21" s="127"/>
      <c r="H21" s="127"/>
      <c r="I21" s="127"/>
      <c r="J21" s="129"/>
      <c r="K21" s="129"/>
      <c r="L21" s="129"/>
    </row>
    <row r="22" spans="2:12" ht="67.5" customHeight="1">
      <c r="B22" s="49"/>
      <c r="C22" s="128"/>
      <c r="D22" s="42" t="s">
        <v>59</v>
      </c>
      <c r="E22" s="129"/>
      <c r="F22" s="129"/>
      <c r="G22" s="127"/>
      <c r="H22" s="127"/>
      <c r="I22" s="127"/>
      <c r="J22" s="129"/>
      <c r="K22" s="129"/>
      <c r="L22" s="129"/>
    </row>
    <row r="23" spans="2:12">
      <c r="B23" s="49"/>
      <c r="C23" s="128"/>
      <c r="D23" s="40" t="s">
        <v>60</v>
      </c>
      <c r="E23" s="129"/>
      <c r="F23" s="129"/>
      <c r="G23" s="127"/>
      <c r="H23" s="127"/>
      <c r="I23" s="127"/>
      <c r="J23" s="129"/>
      <c r="K23" s="129"/>
      <c r="L23" s="129"/>
    </row>
    <row r="24" spans="2:12">
      <c r="B24" s="50"/>
      <c r="C24" s="128"/>
      <c r="D24" s="42" t="s">
        <v>61</v>
      </c>
      <c r="E24" s="129"/>
      <c r="F24" s="129"/>
      <c r="G24" s="127"/>
      <c r="H24" s="127"/>
      <c r="I24" s="127"/>
      <c r="J24" s="129"/>
      <c r="K24" s="129"/>
      <c r="L24" s="129"/>
    </row>
    <row r="25" spans="2:12" ht="15" customHeight="1">
      <c r="B25" s="48"/>
      <c r="C25" s="128">
        <v>31001</v>
      </c>
      <c r="D25" s="40" t="s">
        <v>56</v>
      </c>
      <c r="E25" s="129">
        <v>12197.9</v>
      </c>
      <c r="F25" s="129">
        <v>3885</v>
      </c>
      <c r="G25" s="126">
        <v>0</v>
      </c>
      <c r="H25" s="126">
        <v>3571</v>
      </c>
      <c r="I25" s="126">
        <v>3571</v>
      </c>
      <c r="J25" s="126">
        <v>3571</v>
      </c>
      <c r="K25" s="127">
        <v>3571</v>
      </c>
      <c r="L25" s="127">
        <v>3571</v>
      </c>
    </row>
    <row r="26" spans="2:12" ht="42" customHeight="1">
      <c r="B26" s="49"/>
      <c r="C26" s="128"/>
      <c r="D26" s="42" t="s">
        <v>131</v>
      </c>
      <c r="E26" s="129"/>
      <c r="F26" s="129"/>
      <c r="G26" s="126"/>
      <c r="H26" s="126"/>
      <c r="I26" s="126"/>
      <c r="J26" s="126"/>
      <c r="K26" s="127"/>
      <c r="L26" s="127"/>
    </row>
    <row r="27" spans="2:12">
      <c r="B27" s="49"/>
      <c r="C27" s="128"/>
      <c r="D27" s="40" t="s">
        <v>58</v>
      </c>
      <c r="E27" s="129"/>
      <c r="F27" s="129"/>
      <c r="G27" s="126"/>
      <c r="H27" s="126"/>
      <c r="I27" s="126"/>
      <c r="J27" s="126"/>
      <c r="K27" s="127"/>
      <c r="L27" s="127"/>
    </row>
    <row r="28" spans="2:12" ht="57" customHeight="1">
      <c r="B28" s="49"/>
      <c r="C28" s="128"/>
      <c r="D28" s="42" t="s">
        <v>133</v>
      </c>
      <c r="E28" s="129"/>
      <c r="F28" s="129"/>
      <c r="G28" s="126"/>
      <c r="H28" s="126"/>
      <c r="I28" s="126"/>
      <c r="J28" s="126"/>
      <c r="K28" s="127"/>
      <c r="L28" s="127"/>
    </row>
    <row r="29" spans="2:12">
      <c r="B29" s="49"/>
      <c r="C29" s="128"/>
      <c r="D29" s="40" t="s">
        <v>60</v>
      </c>
      <c r="E29" s="129"/>
      <c r="F29" s="129"/>
      <c r="G29" s="126"/>
      <c r="H29" s="126"/>
      <c r="I29" s="126"/>
      <c r="J29" s="126"/>
      <c r="K29" s="127"/>
      <c r="L29" s="127"/>
    </row>
    <row r="30" spans="2:12" ht="25.5">
      <c r="B30" s="50"/>
      <c r="C30" s="128"/>
      <c r="D30" s="42" t="s">
        <v>132</v>
      </c>
      <c r="E30" s="129"/>
      <c r="F30" s="129"/>
      <c r="G30" s="126"/>
      <c r="H30" s="126"/>
      <c r="I30" s="126"/>
      <c r="J30" s="126"/>
      <c r="K30" s="127"/>
      <c r="L30" s="127"/>
    </row>
  </sheetData>
  <mergeCells count="29">
    <mergeCell ref="B4:C4"/>
    <mergeCell ref="B11:B16"/>
    <mergeCell ref="E11:E16"/>
    <mergeCell ref="F11:F16"/>
    <mergeCell ref="G11:G16"/>
    <mergeCell ref="H11:H16"/>
    <mergeCell ref="I11:I16"/>
    <mergeCell ref="J11:J16"/>
    <mergeCell ref="K11:K16"/>
    <mergeCell ref="L11:L16"/>
    <mergeCell ref="B17:C17"/>
    <mergeCell ref="C19:C24"/>
    <mergeCell ref="E19:E24"/>
    <mergeCell ref="F19:F24"/>
    <mergeCell ref="G19:G24"/>
    <mergeCell ref="H19:H24"/>
    <mergeCell ref="I19:I24"/>
    <mergeCell ref="J19:J24"/>
    <mergeCell ref="K19:K24"/>
    <mergeCell ref="L19:L24"/>
    <mergeCell ref="I25:I30"/>
    <mergeCell ref="J25:J30"/>
    <mergeCell ref="K25:K30"/>
    <mergeCell ref="L25:L30"/>
    <mergeCell ref="C25:C30"/>
    <mergeCell ref="E25:E30"/>
    <mergeCell ref="F25:F30"/>
    <mergeCell ref="G25:G30"/>
    <mergeCell ref="H25:H30"/>
  </mergeCells>
  <pageMargins left="0.17" right="0.19" top="0.34" bottom="0.26" header="0.33" footer="0.17"/>
  <pageSetup paperSize="9" scale="8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topLeftCell="A4" workbookViewId="0">
      <selection activeCell="I26" sqref="I26:K26"/>
    </sheetView>
  </sheetViews>
  <sheetFormatPr defaultRowHeight="15"/>
  <cols>
    <col min="1" max="1" width="4" style="21" customWidth="1"/>
    <col min="2" max="2" width="44.85546875" style="21" customWidth="1"/>
    <col min="3" max="3" width="62.140625" style="21" customWidth="1"/>
    <col min="4" max="5" width="12.42578125" style="21" customWidth="1"/>
    <col min="6" max="6" width="14.5703125" style="21" customWidth="1"/>
    <col min="7" max="7" width="12.140625" style="21" customWidth="1"/>
    <col min="8" max="8" width="11.85546875" style="21" customWidth="1"/>
    <col min="9" max="9" width="12.5703125" style="21" customWidth="1"/>
    <col min="10" max="10" width="11.5703125" style="21" customWidth="1"/>
    <col min="11" max="11" width="11.85546875" style="21" customWidth="1"/>
    <col min="12" max="12" width="14.7109375" style="21" customWidth="1"/>
    <col min="13" max="1025" width="8.5703125" style="21" customWidth="1"/>
    <col min="1026" max="16384" width="9.140625" style="21"/>
  </cols>
  <sheetData>
    <row r="1" spans="2:1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2:12">
      <c r="B2" s="20" t="s">
        <v>34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2">
      <c r="B3" s="52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2:12" ht="30.75" customHeight="1">
      <c r="B4" s="53" t="s">
        <v>62</v>
      </c>
      <c r="C4" s="54">
        <v>105008</v>
      </c>
      <c r="D4" s="25"/>
      <c r="E4" s="25"/>
      <c r="F4" s="25"/>
      <c r="G4" s="25"/>
      <c r="H4" s="25"/>
      <c r="I4" s="25"/>
      <c r="J4" s="25"/>
      <c r="K4" s="25"/>
      <c r="L4" s="25"/>
    </row>
    <row r="5" spans="2:12" ht="28.5" customHeight="1">
      <c r="B5" s="53" t="s">
        <v>63</v>
      </c>
      <c r="C5" s="55" t="s">
        <v>36</v>
      </c>
      <c r="D5" s="25"/>
      <c r="E5" s="25"/>
      <c r="F5" s="25"/>
      <c r="G5" s="25"/>
      <c r="H5" s="25"/>
      <c r="I5" s="25"/>
      <c r="J5" s="25"/>
      <c r="K5" s="25"/>
      <c r="L5" s="25"/>
    </row>
    <row r="6" spans="2:12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2:12">
      <c r="B7" s="20" t="s">
        <v>64</v>
      </c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2:12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2:12">
      <c r="B9" s="56" t="s">
        <v>65</v>
      </c>
      <c r="C9" s="56" t="s">
        <v>66</v>
      </c>
      <c r="D9" s="25"/>
      <c r="E9" s="25"/>
      <c r="F9" s="25"/>
      <c r="G9" s="25"/>
      <c r="H9" s="25"/>
      <c r="I9" s="25"/>
      <c r="J9" s="25"/>
      <c r="K9" s="25"/>
      <c r="L9" s="25"/>
    </row>
    <row r="10" spans="2:12">
      <c r="B10" s="54">
        <v>1034</v>
      </c>
      <c r="C10" s="55" t="s">
        <v>50</v>
      </c>
      <c r="D10" s="25"/>
      <c r="E10" s="25"/>
      <c r="F10" s="25"/>
      <c r="G10" s="25"/>
      <c r="H10" s="25"/>
      <c r="I10" s="25"/>
      <c r="J10" s="25"/>
      <c r="K10" s="25"/>
      <c r="L10" s="25"/>
    </row>
    <row r="11" spans="2:12">
      <c r="B11" s="57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2:12">
      <c r="B12" s="58" t="s">
        <v>67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2">
      <c r="B13" s="57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2:12">
      <c r="B14" s="53" t="s">
        <v>68</v>
      </c>
      <c r="C14" s="55" t="s">
        <v>69</v>
      </c>
      <c r="D14" s="51"/>
      <c r="E14" s="51"/>
      <c r="F14" s="25"/>
      <c r="G14" s="25"/>
      <c r="H14" s="25"/>
      <c r="I14" s="25"/>
      <c r="J14" s="25"/>
      <c r="K14" s="25"/>
      <c r="L14" s="25"/>
    </row>
    <row r="15" spans="2:12" ht="25.5">
      <c r="B15" s="53" t="s">
        <v>70</v>
      </c>
      <c r="C15" s="54">
        <v>105008</v>
      </c>
      <c r="D15" s="25"/>
      <c r="E15" s="25"/>
      <c r="F15" s="25"/>
      <c r="G15" s="25"/>
      <c r="H15" s="25"/>
      <c r="I15" s="25"/>
      <c r="J15" s="25"/>
      <c r="K15" s="25"/>
      <c r="L15" s="25"/>
    </row>
    <row r="16" spans="2:12" ht="25.5">
      <c r="B16" s="53" t="s">
        <v>71</v>
      </c>
      <c r="C16" s="55" t="s">
        <v>36</v>
      </c>
      <c r="D16" s="25"/>
      <c r="E16" s="25"/>
      <c r="F16" s="25"/>
      <c r="G16" s="25"/>
      <c r="H16" s="25"/>
      <c r="I16" s="25"/>
      <c r="J16" s="25"/>
      <c r="K16" s="25"/>
      <c r="L16" s="25"/>
    </row>
    <row r="17" spans="2:12" ht="17.25" customHeight="1">
      <c r="B17" s="53" t="s">
        <v>72</v>
      </c>
      <c r="C17" s="54">
        <v>1034</v>
      </c>
      <c r="D17" s="133" t="s">
        <v>73</v>
      </c>
      <c r="E17" s="133"/>
      <c r="F17" s="133"/>
      <c r="G17" s="133"/>
      <c r="H17" s="133"/>
      <c r="I17" s="133"/>
      <c r="J17" s="133"/>
      <c r="K17" s="133"/>
      <c r="L17" s="133"/>
    </row>
    <row r="18" spans="2:12" ht="15" customHeight="1">
      <c r="B18" s="53" t="s">
        <v>74</v>
      </c>
      <c r="C18" s="54">
        <v>11001</v>
      </c>
      <c r="D18" s="134" t="s">
        <v>157</v>
      </c>
      <c r="E18" s="134" t="s">
        <v>158</v>
      </c>
      <c r="F18" s="135" t="s">
        <v>159</v>
      </c>
      <c r="G18" s="135" t="s">
        <v>160</v>
      </c>
      <c r="H18" s="135" t="s">
        <v>161</v>
      </c>
      <c r="I18" s="134" t="s">
        <v>162</v>
      </c>
      <c r="J18" s="134" t="s">
        <v>75</v>
      </c>
      <c r="K18" s="134" t="s">
        <v>163</v>
      </c>
      <c r="L18" s="132" t="s">
        <v>76</v>
      </c>
    </row>
    <row r="19" spans="2:12" ht="25.5">
      <c r="B19" s="59" t="s">
        <v>56</v>
      </c>
      <c r="C19" s="55" t="s">
        <v>57</v>
      </c>
      <c r="D19" s="134"/>
      <c r="E19" s="134"/>
      <c r="F19" s="135"/>
      <c r="G19" s="135"/>
      <c r="H19" s="135"/>
      <c r="I19" s="134"/>
      <c r="J19" s="134"/>
      <c r="K19" s="134"/>
      <c r="L19" s="132"/>
    </row>
    <row r="20" spans="2:12" ht="51">
      <c r="B20" s="59" t="s">
        <v>77</v>
      </c>
      <c r="C20" s="55" t="s">
        <v>59</v>
      </c>
      <c r="D20" s="134"/>
      <c r="E20" s="134"/>
      <c r="F20" s="135"/>
      <c r="G20" s="135"/>
      <c r="H20" s="135"/>
      <c r="I20" s="134"/>
      <c r="J20" s="134"/>
      <c r="K20" s="134"/>
      <c r="L20" s="132"/>
    </row>
    <row r="21" spans="2:12">
      <c r="B21" s="59" t="s">
        <v>60</v>
      </c>
      <c r="C21" s="55" t="s">
        <v>61</v>
      </c>
      <c r="D21" s="134"/>
      <c r="E21" s="134"/>
      <c r="F21" s="135"/>
      <c r="G21" s="135"/>
      <c r="H21" s="135"/>
      <c r="I21" s="134"/>
      <c r="J21" s="134"/>
      <c r="K21" s="134"/>
      <c r="L21" s="132"/>
    </row>
    <row r="22" spans="2:12" ht="28.5" customHeight="1">
      <c r="B22" s="59" t="s">
        <v>78</v>
      </c>
      <c r="C22" s="55" t="s">
        <v>36</v>
      </c>
      <c r="D22" s="134"/>
      <c r="E22" s="134"/>
      <c r="F22" s="135"/>
      <c r="G22" s="135"/>
      <c r="H22" s="135"/>
      <c r="I22" s="134"/>
      <c r="J22" s="134"/>
      <c r="K22" s="134"/>
      <c r="L22" s="132"/>
    </row>
    <row r="23" spans="2:12">
      <c r="B23" s="47"/>
      <c r="C23" s="46" t="s">
        <v>79</v>
      </c>
      <c r="D23" s="134"/>
      <c r="E23" s="134"/>
      <c r="F23" s="135"/>
      <c r="G23" s="135"/>
      <c r="H23" s="135"/>
      <c r="I23" s="134"/>
      <c r="J23" s="134"/>
      <c r="K23" s="134"/>
      <c r="L23" s="132"/>
    </row>
    <row r="24" spans="2:12" s="62" customFormat="1" ht="31.5" customHeight="1">
      <c r="B24" s="60" t="s">
        <v>80</v>
      </c>
      <c r="C24" s="60" t="s">
        <v>81</v>
      </c>
      <c r="D24" s="95">
        <v>157</v>
      </c>
      <c r="E24" s="61">
        <v>100</v>
      </c>
      <c r="F24" s="61">
        <v>15</v>
      </c>
      <c r="G24" s="61">
        <v>40</v>
      </c>
      <c r="H24" s="61">
        <v>65</v>
      </c>
      <c r="I24" s="61">
        <v>100</v>
      </c>
      <c r="J24" s="61">
        <v>100</v>
      </c>
      <c r="K24" s="61">
        <v>100</v>
      </c>
      <c r="L24" s="61"/>
    </row>
    <row r="25" spans="2:12" s="62" customFormat="1" ht="57" customHeight="1">
      <c r="B25" s="60" t="s">
        <v>82</v>
      </c>
      <c r="C25" s="60" t="s">
        <v>134</v>
      </c>
      <c r="D25" s="61"/>
      <c r="E25" s="61"/>
      <c r="F25" s="61"/>
      <c r="G25" s="61"/>
      <c r="H25" s="61"/>
      <c r="I25" s="61">
        <v>20</v>
      </c>
      <c r="J25" s="61">
        <v>20</v>
      </c>
      <c r="K25" s="61">
        <v>20</v>
      </c>
      <c r="L25" s="61"/>
    </row>
    <row r="26" spans="2:12" ht="15" customHeight="1">
      <c r="B26" s="63" t="s">
        <v>83</v>
      </c>
      <c r="C26" s="64"/>
      <c r="D26" s="93">
        <v>380984.4</v>
      </c>
      <c r="E26" s="93">
        <v>438795.2</v>
      </c>
      <c r="F26" s="93">
        <v>111496.9</v>
      </c>
      <c r="G26" s="93">
        <v>250868</v>
      </c>
      <c r="H26" s="93">
        <v>390239.1</v>
      </c>
      <c r="I26" s="93">
        <v>557484.4</v>
      </c>
      <c r="J26" s="93">
        <v>522925.1</v>
      </c>
      <c r="K26" s="93">
        <v>528473</v>
      </c>
      <c r="L26" s="65"/>
    </row>
    <row r="27" spans="2:12">
      <c r="F27" s="94"/>
      <c r="G27" s="94"/>
      <c r="H27" s="94"/>
    </row>
  </sheetData>
  <mergeCells count="10"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</mergeCells>
  <pageMargins left="0.7" right="0.7" top="0.46" bottom="0.55000000000000004" header="0.28000000000000003" footer="0.3"/>
  <pageSetup paperSize="9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S6"/>
  <sheetViews>
    <sheetView workbookViewId="0">
      <pane xSplit="3" topLeftCell="D1" activePane="topRight" state="frozen"/>
      <selection activeCell="A4" sqref="A4"/>
      <selection pane="topRight" activeCell="J12" sqref="J12"/>
    </sheetView>
  </sheetViews>
  <sheetFormatPr defaultRowHeight="15"/>
  <cols>
    <col min="1" max="1" width="3.7109375" style="83" customWidth="1"/>
    <col min="2" max="2" width="7.7109375" style="83" customWidth="1"/>
    <col min="3" max="3" width="19.42578125" style="83" customWidth="1"/>
    <col min="4" max="4" width="10.5703125" style="83" customWidth="1"/>
    <col min="5" max="6" width="11.28515625" style="83" customWidth="1"/>
    <col min="7" max="7" width="9.28515625" style="83" customWidth="1"/>
    <col min="8" max="8" width="8.140625" style="83" customWidth="1"/>
    <col min="9" max="9" width="6.28515625" style="83" customWidth="1"/>
    <col min="10" max="10" width="8.140625" style="83" customWidth="1"/>
    <col min="11" max="11" width="6.28515625" style="83" customWidth="1"/>
    <col min="12" max="13" width="8.140625" style="83" customWidth="1"/>
    <col min="14" max="14" width="8.42578125" style="83" customWidth="1"/>
    <col min="15" max="18" width="8.140625" style="83" customWidth="1"/>
    <col min="19" max="19" width="8.7109375" style="83" customWidth="1"/>
    <col min="20" max="20" width="6.28515625" style="83" customWidth="1"/>
    <col min="21" max="21" width="8.140625" style="83" customWidth="1"/>
    <col min="22" max="22" width="6.28515625" style="83" customWidth="1"/>
    <col min="23" max="23" width="8.5703125" style="83" customWidth="1"/>
    <col min="24" max="24" width="6.28515625" style="83" customWidth="1"/>
    <col min="25" max="25" width="9.140625" style="83" customWidth="1"/>
    <col min="26" max="27" width="10.42578125" style="83" customWidth="1"/>
    <col min="28" max="29" width="9.28515625" style="83" customWidth="1"/>
    <col min="30" max="30" width="8.140625" style="83" customWidth="1"/>
    <col min="31" max="31" width="6.28515625" style="83" customWidth="1"/>
    <col min="32" max="32" width="8.140625" style="83" customWidth="1"/>
    <col min="33" max="33" width="6.28515625" style="83" customWidth="1"/>
    <col min="34" max="34" width="9.42578125" style="83" customWidth="1"/>
    <col min="35" max="37" width="8.140625" style="83" customWidth="1"/>
    <col min="38" max="38" width="6.28515625" style="83" customWidth="1"/>
    <col min="39" max="39" width="7.85546875" style="83" customWidth="1"/>
    <col min="40" max="40" width="6.28515625" style="83" customWidth="1"/>
    <col min="41" max="42" width="8.140625" style="83" customWidth="1"/>
    <col min="43" max="43" width="8.7109375" style="83" customWidth="1"/>
    <col min="44" max="45" width="8.140625" style="83" customWidth="1"/>
    <col min="46" max="46" width="8.5703125" style="83" customWidth="1"/>
    <col min="47" max="47" width="6.28515625" style="83" customWidth="1"/>
    <col min="48" max="48" width="8.140625" style="83" customWidth="1"/>
    <col min="49" max="49" width="6.28515625" style="83" customWidth="1"/>
    <col min="50" max="50" width="9.7109375" style="83" customWidth="1"/>
    <col min="51" max="52" width="10.42578125" style="83" customWidth="1"/>
    <col min="53" max="53" width="10.28515625" style="83" customWidth="1"/>
    <col min="54" max="54" width="9.28515625" style="83" customWidth="1"/>
    <col min="55" max="56" width="8.140625" style="83" customWidth="1"/>
    <col min="57" max="57" width="6.28515625" style="83" customWidth="1"/>
    <col min="58" max="58" width="10.140625" style="83" customWidth="1"/>
    <col min="59" max="61" width="8.140625" style="83" customWidth="1"/>
    <col min="62" max="62" width="6.28515625" style="83" customWidth="1"/>
    <col min="63" max="63" width="7.85546875" style="83" customWidth="1"/>
    <col min="64" max="64" width="6.28515625" style="83" customWidth="1"/>
    <col min="65" max="66" width="8.140625" style="83" customWidth="1"/>
    <col min="67" max="67" width="8.7109375" style="83" customWidth="1"/>
    <col min="68" max="68" width="7.85546875" style="83" customWidth="1"/>
    <col min="69" max="69" width="8.140625" style="83" customWidth="1"/>
    <col min="70" max="70" width="6.28515625" style="83" customWidth="1"/>
    <col min="71" max="71" width="8.140625" style="83" customWidth="1"/>
    <col min="72" max="72" width="6.28515625" style="83" customWidth="1"/>
    <col min="73" max="73" width="9.7109375" style="83" customWidth="1"/>
    <col min="74" max="75" width="10.42578125" style="83" customWidth="1"/>
    <col min="76" max="76" width="10.28515625" style="83" customWidth="1"/>
    <col min="77" max="77" width="9.28515625" style="83" customWidth="1"/>
    <col min="78" max="78" width="8.140625" style="83" customWidth="1"/>
    <col min="79" max="79" width="6.28515625" style="83" customWidth="1"/>
    <col min="80" max="80" width="8.140625" style="83" customWidth="1"/>
    <col min="81" max="81" width="6.28515625" style="83" customWidth="1"/>
    <col min="82" max="84" width="8.140625" style="83" customWidth="1"/>
    <col min="85" max="85" width="6.28515625" style="83" customWidth="1"/>
    <col min="86" max="86" width="8.140625" style="83" customWidth="1"/>
    <col min="87" max="87" width="6.28515625" style="83" customWidth="1"/>
    <col min="88" max="90" width="8.140625" style="83" customWidth="1"/>
    <col min="91" max="91" width="8.7109375" style="83" customWidth="1"/>
    <col min="92" max="92" width="8.85546875" style="83" customWidth="1"/>
    <col min="93" max="93" width="8.140625" style="83" customWidth="1"/>
    <col min="94" max="94" width="6.28515625" style="83" customWidth="1"/>
    <col min="95" max="95" width="8.140625" style="83" customWidth="1"/>
    <col min="96" max="96" width="6.28515625" style="83" customWidth="1"/>
    <col min="97" max="97" width="9.7109375" style="83" customWidth="1"/>
    <col min="98" max="100" width="10.42578125" style="83" customWidth="1"/>
    <col min="101" max="101" width="9.28515625" style="83" customWidth="1"/>
    <col min="102" max="102" width="8.140625" style="83" customWidth="1"/>
    <col min="103" max="103" width="6.28515625" style="83" customWidth="1"/>
    <col min="104" max="104" width="8.140625" style="83" customWidth="1"/>
    <col min="105" max="105" width="6.28515625" style="83" customWidth="1"/>
    <col min="106" max="108" width="8.140625" style="83" customWidth="1"/>
    <col min="109" max="109" width="6.28515625" style="83" customWidth="1"/>
    <col min="110" max="110" width="8.7109375" style="83" customWidth="1"/>
    <col min="111" max="111" width="6.28515625" style="83" customWidth="1"/>
    <col min="112" max="114" width="8.140625" style="83" customWidth="1"/>
    <col min="115" max="115" width="8.7109375" style="83" customWidth="1"/>
    <col min="116" max="116" width="8.28515625" style="83" customWidth="1"/>
    <col min="117" max="117" width="8.140625" style="83" customWidth="1"/>
    <col min="118" max="118" width="6.28515625" style="83" customWidth="1"/>
    <col min="119" max="119" width="8.140625" style="83" customWidth="1"/>
    <col min="120" max="120" width="6.28515625" style="83" customWidth="1"/>
    <col min="121" max="121" width="9.7109375" style="83" customWidth="1"/>
    <col min="122" max="924" width="9.140625" style="83" customWidth="1"/>
    <col min="925" max="929" width="9.140625" style="84" customWidth="1"/>
    <col min="930" max="990" width="9.140625" style="85" customWidth="1"/>
    <col min="991" max="16384" width="9.140625" style="85"/>
  </cols>
  <sheetData>
    <row r="1" spans="1:121" ht="30" customHeight="1">
      <c r="A1" s="139" t="s">
        <v>84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82"/>
      <c r="AZ1" s="82"/>
      <c r="BA1" s="82"/>
      <c r="BB1" s="82"/>
      <c r="BC1" s="82"/>
      <c r="BD1" s="82"/>
      <c r="BE1" s="82"/>
      <c r="BF1" s="105"/>
      <c r="BG1" s="82"/>
      <c r="BH1" s="82"/>
      <c r="BI1" s="82"/>
      <c r="BJ1" s="82"/>
      <c r="BK1" s="10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10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10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</row>
    <row r="2" spans="1:121" ht="15" customHeight="1">
      <c r="A2" s="138" t="s">
        <v>115</v>
      </c>
      <c r="B2" s="138"/>
      <c r="C2" s="138" t="s">
        <v>85</v>
      </c>
      <c r="D2" s="136" t="s">
        <v>137</v>
      </c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 t="s">
        <v>138</v>
      </c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 t="s">
        <v>140</v>
      </c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 t="s">
        <v>141</v>
      </c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 t="s">
        <v>142</v>
      </c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</row>
    <row r="3" spans="1:121" ht="183.75" customHeight="1">
      <c r="A3" s="138"/>
      <c r="B3" s="138"/>
      <c r="C3" s="138"/>
      <c r="D3" s="86" t="s">
        <v>86</v>
      </c>
      <c r="E3" s="87" t="s">
        <v>87</v>
      </c>
      <c r="F3" s="87" t="s">
        <v>104</v>
      </c>
      <c r="G3" s="87" t="s">
        <v>88</v>
      </c>
      <c r="H3" s="87" t="s">
        <v>89</v>
      </c>
      <c r="I3" s="87" t="s">
        <v>90</v>
      </c>
      <c r="J3" s="87" t="s">
        <v>91</v>
      </c>
      <c r="K3" s="87" t="s">
        <v>92</v>
      </c>
      <c r="L3" s="87" t="s">
        <v>93</v>
      </c>
      <c r="M3" s="87" t="s">
        <v>94</v>
      </c>
      <c r="N3" s="87" t="s">
        <v>95</v>
      </c>
      <c r="O3" s="87" t="s">
        <v>96</v>
      </c>
      <c r="P3" s="87" t="s">
        <v>97</v>
      </c>
      <c r="Q3" s="87" t="s">
        <v>98</v>
      </c>
      <c r="R3" s="87" t="s">
        <v>99</v>
      </c>
      <c r="S3" s="87" t="s">
        <v>100</v>
      </c>
      <c r="T3" s="87" t="s">
        <v>101</v>
      </c>
      <c r="U3" s="87" t="s">
        <v>102</v>
      </c>
      <c r="V3" s="87" t="s">
        <v>103</v>
      </c>
      <c r="W3" s="87" t="s">
        <v>105</v>
      </c>
      <c r="X3" s="87" t="s">
        <v>106</v>
      </c>
      <c r="Y3" s="87" t="s">
        <v>130</v>
      </c>
      <c r="Z3" s="88" t="s">
        <v>86</v>
      </c>
      <c r="AA3" s="87" t="s">
        <v>87</v>
      </c>
      <c r="AB3" s="87" t="s">
        <v>104</v>
      </c>
      <c r="AC3" s="87" t="s">
        <v>88</v>
      </c>
      <c r="AD3" s="87" t="s">
        <v>89</v>
      </c>
      <c r="AE3" s="87" t="s">
        <v>90</v>
      </c>
      <c r="AF3" s="87" t="s">
        <v>91</v>
      </c>
      <c r="AG3" s="87" t="s">
        <v>92</v>
      </c>
      <c r="AH3" s="87" t="s">
        <v>188</v>
      </c>
      <c r="AI3" s="87" t="s">
        <v>93</v>
      </c>
      <c r="AJ3" s="87" t="s">
        <v>94</v>
      </c>
      <c r="AK3" s="87" t="s">
        <v>95</v>
      </c>
      <c r="AL3" s="87" t="s">
        <v>96</v>
      </c>
      <c r="AM3" s="87" t="s">
        <v>185</v>
      </c>
      <c r="AN3" s="87" t="s">
        <v>97</v>
      </c>
      <c r="AO3" s="87" t="s">
        <v>98</v>
      </c>
      <c r="AP3" s="87" t="s">
        <v>99</v>
      </c>
      <c r="AQ3" s="87" t="s">
        <v>100</v>
      </c>
      <c r="AR3" s="87" t="s">
        <v>101</v>
      </c>
      <c r="AS3" s="87" t="s">
        <v>102</v>
      </c>
      <c r="AT3" s="87" t="s">
        <v>187</v>
      </c>
      <c r="AU3" s="87" t="s">
        <v>103</v>
      </c>
      <c r="AV3" s="87" t="s">
        <v>105</v>
      </c>
      <c r="AW3" s="87" t="s">
        <v>106</v>
      </c>
      <c r="AX3" s="87" t="s">
        <v>130</v>
      </c>
      <c r="AY3" s="88" t="s">
        <v>86</v>
      </c>
      <c r="AZ3" s="87" t="s">
        <v>87</v>
      </c>
      <c r="BA3" s="87" t="s">
        <v>104</v>
      </c>
      <c r="BB3" s="87" t="s">
        <v>88</v>
      </c>
      <c r="BC3" s="87" t="s">
        <v>89</v>
      </c>
      <c r="BD3" s="87" t="s">
        <v>91</v>
      </c>
      <c r="BE3" s="87" t="s">
        <v>92</v>
      </c>
      <c r="BF3" s="87" t="s">
        <v>188</v>
      </c>
      <c r="BG3" s="87" t="s">
        <v>93</v>
      </c>
      <c r="BH3" s="87" t="s">
        <v>94</v>
      </c>
      <c r="BI3" s="87" t="s">
        <v>95</v>
      </c>
      <c r="BJ3" s="87" t="s">
        <v>96</v>
      </c>
      <c r="BK3" s="87" t="s">
        <v>185</v>
      </c>
      <c r="BL3" s="87" t="s">
        <v>97</v>
      </c>
      <c r="BM3" s="87" t="s">
        <v>98</v>
      </c>
      <c r="BN3" s="87" t="s">
        <v>139</v>
      </c>
      <c r="BO3" s="87" t="s">
        <v>100</v>
      </c>
      <c r="BP3" s="87" t="s">
        <v>101</v>
      </c>
      <c r="BQ3" s="87" t="s">
        <v>102</v>
      </c>
      <c r="BR3" s="87" t="s">
        <v>103</v>
      </c>
      <c r="BS3" s="87" t="s">
        <v>105</v>
      </c>
      <c r="BT3" s="87" t="s">
        <v>106</v>
      </c>
      <c r="BU3" s="87" t="s">
        <v>130</v>
      </c>
      <c r="BV3" s="88" t="s">
        <v>86</v>
      </c>
      <c r="BW3" s="87" t="s">
        <v>87</v>
      </c>
      <c r="BX3" s="87" t="s">
        <v>104</v>
      </c>
      <c r="BY3" s="87" t="s">
        <v>88</v>
      </c>
      <c r="BZ3" s="87" t="s">
        <v>89</v>
      </c>
      <c r="CA3" s="87" t="s">
        <v>90</v>
      </c>
      <c r="CB3" s="87" t="s">
        <v>91</v>
      </c>
      <c r="CC3" s="87" t="s">
        <v>92</v>
      </c>
      <c r="CD3" s="87" t="s">
        <v>93</v>
      </c>
      <c r="CE3" s="87" t="s">
        <v>94</v>
      </c>
      <c r="CF3" s="87" t="s">
        <v>95</v>
      </c>
      <c r="CG3" s="87" t="s">
        <v>96</v>
      </c>
      <c r="CH3" s="87" t="s">
        <v>185</v>
      </c>
      <c r="CI3" s="87" t="s">
        <v>97</v>
      </c>
      <c r="CJ3" s="87" t="s">
        <v>98</v>
      </c>
      <c r="CK3" s="87" t="s">
        <v>139</v>
      </c>
      <c r="CL3" s="87" t="s">
        <v>99</v>
      </c>
      <c r="CM3" s="87" t="s">
        <v>100</v>
      </c>
      <c r="CN3" s="87" t="s">
        <v>101</v>
      </c>
      <c r="CO3" s="87" t="s">
        <v>102</v>
      </c>
      <c r="CP3" s="87" t="s">
        <v>103</v>
      </c>
      <c r="CQ3" s="87" t="s">
        <v>105</v>
      </c>
      <c r="CR3" s="87" t="s">
        <v>106</v>
      </c>
      <c r="CS3" s="87" t="s">
        <v>130</v>
      </c>
      <c r="CT3" s="88" t="s">
        <v>86</v>
      </c>
      <c r="CU3" s="87" t="s">
        <v>87</v>
      </c>
      <c r="CV3" s="87" t="s">
        <v>104</v>
      </c>
      <c r="CW3" s="87" t="s">
        <v>88</v>
      </c>
      <c r="CX3" s="87" t="s">
        <v>89</v>
      </c>
      <c r="CY3" s="87" t="s">
        <v>90</v>
      </c>
      <c r="CZ3" s="87" t="s">
        <v>91</v>
      </c>
      <c r="DA3" s="87" t="s">
        <v>92</v>
      </c>
      <c r="DB3" s="87" t="s">
        <v>93</v>
      </c>
      <c r="DC3" s="87" t="s">
        <v>94</v>
      </c>
      <c r="DD3" s="87" t="s">
        <v>95</v>
      </c>
      <c r="DE3" s="87" t="s">
        <v>96</v>
      </c>
      <c r="DF3" s="87" t="s">
        <v>185</v>
      </c>
      <c r="DG3" s="87" t="s">
        <v>97</v>
      </c>
      <c r="DH3" s="87" t="s">
        <v>98</v>
      </c>
      <c r="DI3" s="87" t="s">
        <v>139</v>
      </c>
      <c r="DJ3" s="87" t="s">
        <v>99</v>
      </c>
      <c r="DK3" s="87" t="s">
        <v>100</v>
      </c>
      <c r="DL3" s="87" t="s">
        <v>101</v>
      </c>
      <c r="DM3" s="87" t="s">
        <v>102</v>
      </c>
      <c r="DN3" s="87" t="s">
        <v>103</v>
      </c>
      <c r="DO3" s="87" t="s">
        <v>105</v>
      </c>
      <c r="DP3" s="87" t="s">
        <v>106</v>
      </c>
      <c r="DQ3" s="87" t="s">
        <v>130</v>
      </c>
    </row>
    <row r="4" spans="1:121" ht="38.25">
      <c r="A4" s="137">
        <v>1034</v>
      </c>
      <c r="B4" s="137"/>
      <c r="C4" s="89" t="s">
        <v>50</v>
      </c>
      <c r="D4" s="90">
        <f>+D5+D6</f>
        <v>393182.3</v>
      </c>
      <c r="E4" s="90">
        <f>+E5+E6</f>
        <v>271974.09999999998</v>
      </c>
      <c r="F4" s="90">
        <f t="shared" ref="F4:Y4" si="0">+F5+F6</f>
        <v>62500.6</v>
      </c>
      <c r="G4" s="90">
        <f t="shared" si="0"/>
        <v>15201.2</v>
      </c>
      <c r="H4" s="90">
        <f t="shared" si="0"/>
        <v>2967.3</v>
      </c>
      <c r="I4" s="90">
        <f t="shared" si="0"/>
        <v>108.6</v>
      </c>
      <c r="J4" s="90">
        <f t="shared" si="0"/>
        <v>4015.2</v>
      </c>
      <c r="K4" s="90">
        <f t="shared" si="0"/>
        <v>197.9</v>
      </c>
      <c r="L4" s="90">
        <f t="shared" si="0"/>
        <v>85.6</v>
      </c>
      <c r="M4" s="90">
        <f t="shared" si="0"/>
        <v>7560.1</v>
      </c>
      <c r="N4" s="90">
        <f t="shared" si="0"/>
        <v>1920</v>
      </c>
      <c r="O4" s="90">
        <f t="shared" si="0"/>
        <v>1408.1</v>
      </c>
      <c r="P4" s="90">
        <f t="shared" si="0"/>
        <v>1399.9</v>
      </c>
      <c r="Q4" s="90">
        <f t="shared" si="0"/>
        <v>786.7</v>
      </c>
      <c r="R4" s="90">
        <f t="shared" si="0"/>
        <v>0</v>
      </c>
      <c r="S4" s="90">
        <f t="shared" si="0"/>
        <v>2610</v>
      </c>
      <c r="T4" s="90">
        <f t="shared" si="0"/>
        <v>957</v>
      </c>
      <c r="U4" s="90">
        <f t="shared" si="0"/>
        <v>4929.7</v>
      </c>
      <c r="V4" s="90">
        <f t="shared" si="0"/>
        <v>258.39999999999998</v>
      </c>
      <c r="W4" s="90">
        <f t="shared" si="0"/>
        <v>2000</v>
      </c>
      <c r="X4" s="90">
        <f t="shared" si="0"/>
        <v>104</v>
      </c>
      <c r="Y4" s="90">
        <f t="shared" si="0"/>
        <v>12197.9</v>
      </c>
      <c r="Z4" s="90">
        <f>+Z5+Z6</f>
        <v>442680.20000000007</v>
      </c>
      <c r="AA4" s="90">
        <f>+AA5+AA6</f>
        <v>297934.90000000002</v>
      </c>
      <c r="AB4" s="90">
        <f t="shared" ref="AB4:AX4" si="1">+AB5+AB6</f>
        <v>64807.6</v>
      </c>
      <c r="AC4" s="90">
        <f t="shared" si="1"/>
        <v>15480.2</v>
      </c>
      <c r="AD4" s="90">
        <f t="shared" si="1"/>
        <v>4237.8999999999996</v>
      </c>
      <c r="AE4" s="90">
        <f t="shared" si="1"/>
        <v>129</v>
      </c>
      <c r="AF4" s="90">
        <f t="shared" si="1"/>
        <v>4965.3</v>
      </c>
      <c r="AG4" s="90">
        <f t="shared" si="1"/>
        <v>160</v>
      </c>
      <c r="AH4" s="90">
        <f t="shared" si="1"/>
        <v>22050</v>
      </c>
      <c r="AI4" s="90">
        <f>+AI5+AI6</f>
        <v>1303</v>
      </c>
      <c r="AJ4" s="90">
        <f t="shared" si="1"/>
        <v>4290</v>
      </c>
      <c r="AK4" s="90">
        <f t="shared" si="1"/>
        <v>925</v>
      </c>
      <c r="AL4" s="90">
        <f t="shared" si="1"/>
        <v>577.79999999999995</v>
      </c>
      <c r="AM4" s="90">
        <f>+AM5+AM6</f>
        <v>3500</v>
      </c>
      <c r="AN4" s="90">
        <f t="shared" si="1"/>
        <v>500</v>
      </c>
      <c r="AO4" s="90">
        <f t="shared" si="1"/>
        <v>5392</v>
      </c>
      <c r="AP4" s="90">
        <f t="shared" si="1"/>
        <v>1000</v>
      </c>
      <c r="AQ4" s="90">
        <f t="shared" si="1"/>
        <v>3186</v>
      </c>
      <c r="AR4" s="90">
        <f t="shared" si="1"/>
        <v>2008</v>
      </c>
      <c r="AS4" s="90">
        <f t="shared" si="1"/>
        <v>2626.7</v>
      </c>
      <c r="AT4" s="90">
        <f t="shared" si="1"/>
        <v>1150</v>
      </c>
      <c r="AU4" s="90">
        <f t="shared" si="1"/>
        <v>258.39999999999998</v>
      </c>
      <c r="AV4" s="90">
        <f t="shared" si="1"/>
        <v>2000</v>
      </c>
      <c r="AW4" s="90">
        <f t="shared" si="1"/>
        <v>313.39999999999998</v>
      </c>
      <c r="AX4" s="90">
        <f t="shared" si="1"/>
        <v>3885</v>
      </c>
      <c r="AY4" s="90">
        <f>+AY5+AY6</f>
        <v>561055.40000000014</v>
      </c>
      <c r="AZ4" s="90">
        <f>+AZ5+AZ6</f>
        <v>335861</v>
      </c>
      <c r="BA4" s="90">
        <f t="shared" ref="BA4" si="2">+BA5+BA6</f>
        <v>100758.3</v>
      </c>
      <c r="BB4" s="90">
        <f t="shared" ref="BB4" si="3">+BB5+BB6</f>
        <v>31917</v>
      </c>
      <c r="BC4" s="90">
        <f t="shared" ref="BC4" si="4">+BC5+BC6</f>
        <v>3657.7</v>
      </c>
      <c r="BD4" s="90">
        <f t="shared" ref="BD4" si="5">+BD5+BD6</f>
        <v>4965.3</v>
      </c>
      <c r="BE4" s="90">
        <f t="shared" ref="BE4:BF4" si="6">+BE5+BE6</f>
        <v>200</v>
      </c>
      <c r="BF4" s="90">
        <f t="shared" si="6"/>
        <v>48000</v>
      </c>
      <c r="BG4" s="90">
        <f t="shared" ref="BG4" si="7">+BG5+BG6</f>
        <v>2700</v>
      </c>
      <c r="BH4" s="90">
        <f t="shared" ref="BH4" si="8">+BH5+BH6</f>
        <v>8300</v>
      </c>
      <c r="BI4" s="90">
        <f t="shared" ref="BI4" si="9">+BI5+BI6</f>
        <v>1458.2</v>
      </c>
      <c r="BJ4" s="90">
        <f t="shared" ref="BJ4:BK4" si="10">+BJ5+BJ6</f>
        <v>577.79999999999995</v>
      </c>
      <c r="BK4" s="90">
        <f t="shared" si="10"/>
        <v>5000</v>
      </c>
      <c r="BL4" s="90">
        <f t="shared" ref="BL4" si="11">+BL5+BL6</f>
        <v>500</v>
      </c>
      <c r="BM4" s="90">
        <f t="shared" ref="BM4" si="12">+BM5+BM6</f>
        <v>2091</v>
      </c>
      <c r="BN4" s="90">
        <f t="shared" ref="BN4" si="13">+BN5+BN6</f>
        <v>742.9</v>
      </c>
      <c r="BO4" s="90">
        <f t="shared" ref="BO4" si="14">+BO5+BO6</f>
        <v>3273</v>
      </c>
      <c r="BP4" s="90">
        <f t="shared" ref="BP4" si="15">+BP5+BP6</f>
        <v>1118</v>
      </c>
      <c r="BQ4" s="90">
        <f t="shared" ref="BQ4" si="16">+BQ5+BQ6</f>
        <v>3791.8</v>
      </c>
      <c r="BR4" s="90">
        <f t="shared" ref="BR4" si="17">+BR5+BR6</f>
        <v>412.4</v>
      </c>
      <c r="BS4" s="90">
        <f t="shared" ref="BS4" si="18">+BS5+BS6</f>
        <v>2060</v>
      </c>
      <c r="BT4" s="90">
        <f t="shared" ref="BT4" si="19">+BT5+BT6</f>
        <v>100</v>
      </c>
      <c r="BU4" s="90">
        <f t="shared" ref="BU4" si="20">+BU5+BU6</f>
        <v>3571</v>
      </c>
      <c r="BV4" s="90">
        <f>+BV5+BV6</f>
        <v>526496.1</v>
      </c>
      <c r="BW4" s="90">
        <f>+BW5+BW6</f>
        <v>339549.7</v>
      </c>
      <c r="BX4" s="90">
        <f t="shared" ref="BX4" si="21">+BX5+BX6</f>
        <v>101864.9</v>
      </c>
      <c r="BY4" s="90">
        <f t="shared" ref="BY4" si="22">+BY5+BY6</f>
        <v>32470.2</v>
      </c>
      <c r="BZ4" s="90">
        <f t="shared" ref="BZ4" si="23">+BZ5+BZ6</f>
        <v>6546.7</v>
      </c>
      <c r="CA4" s="90">
        <f t="shared" ref="CA4" si="24">+CA5+CA6</f>
        <v>116.1</v>
      </c>
      <c r="CB4" s="90">
        <f t="shared" ref="CB4" si="25">+CB5+CB6</f>
        <v>4965.3</v>
      </c>
      <c r="CC4" s="90">
        <f t="shared" ref="CC4" si="26">+CC5+CC6</f>
        <v>200</v>
      </c>
      <c r="CD4" s="90">
        <f t="shared" ref="CD4" si="27">+CD5+CD6</f>
        <v>2700</v>
      </c>
      <c r="CE4" s="90">
        <f t="shared" ref="CE4" si="28">+CE5+CE6</f>
        <v>8300</v>
      </c>
      <c r="CF4" s="90">
        <f t="shared" ref="CF4" si="29">+CF5+CF6</f>
        <v>1458.2</v>
      </c>
      <c r="CG4" s="90">
        <f t="shared" ref="CG4:CH4" si="30">+CG5+CG6</f>
        <v>577.79999999999995</v>
      </c>
      <c r="CH4" s="90">
        <f t="shared" si="30"/>
        <v>5000</v>
      </c>
      <c r="CI4" s="90">
        <f t="shared" ref="CI4" si="31">+CI5+CI6</f>
        <v>500</v>
      </c>
      <c r="CJ4" s="90">
        <f t="shared" ref="CJ4" si="32">+CJ5+CJ6</f>
        <v>2121</v>
      </c>
      <c r="CK4" s="90">
        <f t="shared" ref="CK4" si="33">+CK5+CK6</f>
        <v>742.9</v>
      </c>
      <c r="CL4" s="90">
        <f t="shared" ref="CL4" si="34">+CL5+CL6</f>
        <v>4500</v>
      </c>
      <c r="CM4" s="90">
        <f t="shared" ref="CM4" si="35">+CM5+CM6</f>
        <v>3586</v>
      </c>
      <c r="CN4" s="90">
        <f t="shared" ref="CN4" si="36">+CN5+CN6</f>
        <v>1118</v>
      </c>
      <c r="CO4" s="90">
        <f t="shared" ref="CO4" si="37">+CO5+CO6</f>
        <v>3791.8</v>
      </c>
      <c r="CP4" s="90">
        <f t="shared" ref="CP4" si="38">+CP5+CP6</f>
        <v>412.4</v>
      </c>
      <c r="CQ4" s="90">
        <f t="shared" ref="CQ4" si="39">+CQ5+CQ6</f>
        <v>2000</v>
      </c>
      <c r="CR4" s="90">
        <f t="shared" ref="CR4" si="40">+CR5+CR6</f>
        <v>404.1</v>
      </c>
      <c r="CS4" s="90">
        <f t="shared" ref="CS4" si="41">+CS5+CS6</f>
        <v>3571</v>
      </c>
      <c r="CT4" s="90">
        <f>+CT5+CT6</f>
        <v>532044</v>
      </c>
      <c r="CU4" s="90">
        <f>+CU5+CU6</f>
        <v>343375.8</v>
      </c>
      <c r="CV4" s="90">
        <f t="shared" ref="CV4" si="42">+CV5+CV6</f>
        <v>103012.7</v>
      </c>
      <c r="CW4" s="90">
        <f t="shared" ref="CW4" si="43">+CW5+CW6</f>
        <v>33044.199999999997</v>
      </c>
      <c r="CX4" s="90">
        <f t="shared" ref="CX4" si="44">+CX5+CX6</f>
        <v>6546.7</v>
      </c>
      <c r="CY4" s="90">
        <f t="shared" ref="CY4" si="45">+CY5+CY6</f>
        <v>116.1</v>
      </c>
      <c r="CZ4" s="90">
        <f t="shared" ref="CZ4" si="46">+CZ5+CZ6</f>
        <v>4965.3</v>
      </c>
      <c r="DA4" s="90">
        <f t="shared" ref="DA4" si="47">+DA5+DA6</f>
        <v>200</v>
      </c>
      <c r="DB4" s="90">
        <f t="shared" ref="DB4" si="48">+DB5+DB6</f>
        <v>2700</v>
      </c>
      <c r="DC4" s="90">
        <f t="shared" ref="DC4" si="49">+DC5+DC6</f>
        <v>8300</v>
      </c>
      <c r="DD4" s="90">
        <f t="shared" ref="DD4" si="50">+DD5+DD6</f>
        <v>1458.2</v>
      </c>
      <c r="DE4" s="90">
        <f t="shared" ref="DE4:DF4" si="51">+DE5+DE6</f>
        <v>577.79999999999995</v>
      </c>
      <c r="DF4" s="90">
        <f t="shared" si="51"/>
        <v>5000</v>
      </c>
      <c r="DG4" s="90">
        <f t="shared" ref="DG4" si="52">+DG5+DG6</f>
        <v>500</v>
      </c>
      <c r="DH4" s="90">
        <f t="shared" ref="DH4" si="53">+DH5+DH6</f>
        <v>2121</v>
      </c>
      <c r="DI4" s="90">
        <f t="shared" ref="DI4" si="54">+DI5+DI6</f>
        <v>742.9</v>
      </c>
      <c r="DJ4" s="90">
        <f t="shared" ref="DJ4" si="55">+DJ5+DJ6</f>
        <v>4500</v>
      </c>
      <c r="DK4" s="90">
        <f t="shared" ref="DK4" si="56">+DK5+DK6</f>
        <v>3586</v>
      </c>
      <c r="DL4" s="90">
        <f t="shared" ref="DL4" si="57">+DL5+DL6</f>
        <v>1118</v>
      </c>
      <c r="DM4" s="90">
        <f t="shared" ref="DM4" si="58">+DM5+DM6</f>
        <v>3791.8</v>
      </c>
      <c r="DN4" s="90">
        <f t="shared" ref="DN4" si="59">+DN5+DN6</f>
        <v>412.4</v>
      </c>
      <c r="DO4" s="90">
        <f t="shared" ref="DO4" si="60">+DO5+DO6</f>
        <v>2000</v>
      </c>
      <c r="DP4" s="90">
        <f t="shared" ref="DP4" si="61">+DP5+DP6</f>
        <v>404.1</v>
      </c>
      <c r="DQ4" s="90">
        <f t="shared" ref="DQ4" si="62">+DQ5+DQ6</f>
        <v>3571</v>
      </c>
    </row>
    <row r="5" spans="1:121" ht="76.5">
      <c r="A5" s="89"/>
      <c r="B5" s="89">
        <v>11001</v>
      </c>
      <c r="C5" s="89" t="s">
        <v>57</v>
      </c>
      <c r="D5" s="90">
        <f>SUM(E5:Y5)</f>
        <v>380984.39999999997</v>
      </c>
      <c r="E5" s="91">
        <v>271974.09999999998</v>
      </c>
      <c r="F5" s="91">
        <v>62500.6</v>
      </c>
      <c r="G5" s="91">
        <v>15201.2</v>
      </c>
      <c r="H5" s="92">
        <v>2967.3</v>
      </c>
      <c r="I5" s="91">
        <v>108.6</v>
      </c>
      <c r="J5" s="91">
        <v>4015.2</v>
      </c>
      <c r="K5" s="91">
        <v>197.9</v>
      </c>
      <c r="L5" s="91">
        <v>85.6</v>
      </c>
      <c r="M5" s="91">
        <v>7560.1</v>
      </c>
      <c r="N5" s="91">
        <v>1920</v>
      </c>
      <c r="O5" s="91">
        <v>1408.1</v>
      </c>
      <c r="P5" s="91">
        <v>1399.9</v>
      </c>
      <c r="Q5" s="91">
        <v>786.7</v>
      </c>
      <c r="R5" s="91">
        <v>0</v>
      </c>
      <c r="S5" s="91">
        <v>2610</v>
      </c>
      <c r="T5" s="91">
        <v>957</v>
      </c>
      <c r="U5" s="91">
        <v>4929.7</v>
      </c>
      <c r="V5" s="91">
        <v>258.39999999999998</v>
      </c>
      <c r="W5" s="91">
        <v>2000</v>
      </c>
      <c r="X5" s="91">
        <v>104</v>
      </c>
      <c r="Y5" s="91">
        <v>0</v>
      </c>
      <c r="Z5" s="90">
        <f>SUM(AA5:AX5)</f>
        <v>438795.20000000007</v>
      </c>
      <c r="AA5" s="91">
        <v>297934.90000000002</v>
      </c>
      <c r="AB5" s="91">
        <v>64807.6</v>
      </c>
      <c r="AC5" s="91">
        <v>15480.2</v>
      </c>
      <c r="AD5" s="92">
        <v>4237.8999999999996</v>
      </c>
      <c r="AE5" s="91">
        <v>129</v>
      </c>
      <c r="AF5" s="91">
        <v>4965.3</v>
      </c>
      <c r="AG5" s="91">
        <v>160</v>
      </c>
      <c r="AH5" s="91">
        <v>22050</v>
      </c>
      <c r="AI5" s="91">
        <v>1303</v>
      </c>
      <c r="AJ5" s="91">
        <v>4290</v>
      </c>
      <c r="AK5" s="91">
        <v>925</v>
      </c>
      <c r="AL5" s="91">
        <v>577.79999999999995</v>
      </c>
      <c r="AM5" s="91">
        <v>3500</v>
      </c>
      <c r="AN5" s="91">
        <v>500</v>
      </c>
      <c r="AO5" s="91">
        <v>5392</v>
      </c>
      <c r="AP5" s="91">
        <v>1000</v>
      </c>
      <c r="AQ5" s="91">
        <v>3186</v>
      </c>
      <c r="AR5" s="91">
        <v>2008</v>
      </c>
      <c r="AS5" s="91">
        <v>2626.7</v>
      </c>
      <c r="AT5" s="91">
        <v>1150</v>
      </c>
      <c r="AU5" s="91">
        <v>258.39999999999998</v>
      </c>
      <c r="AV5" s="91">
        <v>2000</v>
      </c>
      <c r="AW5" s="91">
        <v>313.39999999999998</v>
      </c>
      <c r="AX5" s="91">
        <v>0</v>
      </c>
      <c r="AY5" s="90">
        <f>SUM(AZ5:BU5)</f>
        <v>557484.40000000014</v>
      </c>
      <c r="AZ5" s="91">
        <v>335861</v>
      </c>
      <c r="BA5" s="91">
        <v>100758.3</v>
      </c>
      <c r="BB5" s="91">
        <v>31917</v>
      </c>
      <c r="BC5" s="92">
        <v>3657.7</v>
      </c>
      <c r="BD5" s="91">
        <v>4965.3</v>
      </c>
      <c r="BE5" s="91">
        <v>200</v>
      </c>
      <c r="BF5" s="91">
        <v>48000</v>
      </c>
      <c r="BG5" s="91">
        <v>2700</v>
      </c>
      <c r="BH5" s="91">
        <v>8300</v>
      </c>
      <c r="BI5" s="91">
        <v>1458.2</v>
      </c>
      <c r="BJ5" s="91">
        <v>577.79999999999995</v>
      </c>
      <c r="BK5" s="91">
        <v>5000</v>
      </c>
      <c r="BL5" s="91">
        <v>500</v>
      </c>
      <c r="BM5" s="91">
        <v>2091</v>
      </c>
      <c r="BN5" s="91">
        <v>742.9</v>
      </c>
      <c r="BO5" s="91">
        <v>3273</v>
      </c>
      <c r="BP5" s="91">
        <v>1118</v>
      </c>
      <c r="BQ5" s="91">
        <v>3791.8</v>
      </c>
      <c r="BR5" s="91">
        <v>412.4</v>
      </c>
      <c r="BS5" s="91">
        <v>2060</v>
      </c>
      <c r="BT5" s="91">
        <v>100</v>
      </c>
      <c r="BU5" s="91">
        <v>0</v>
      </c>
      <c r="BV5" s="90">
        <f>SUM(BW5:CS5)</f>
        <v>522925.1</v>
      </c>
      <c r="BW5" s="91">
        <v>339549.7</v>
      </c>
      <c r="BX5" s="91">
        <v>101864.9</v>
      </c>
      <c r="BY5" s="91">
        <v>32470.2</v>
      </c>
      <c r="BZ5" s="92">
        <v>6546.7</v>
      </c>
      <c r="CA5" s="91">
        <v>116.1</v>
      </c>
      <c r="CB5" s="91">
        <v>4965.3</v>
      </c>
      <c r="CC5" s="91">
        <v>200</v>
      </c>
      <c r="CD5" s="91">
        <v>2700</v>
      </c>
      <c r="CE5" s="91">
        <v>8300</v>
      </c>
      <c r="CF5" s="91">
        <v>1458.2</v>
      </c>
      <c r="CG5" s="91">
        <v>577.79999999999995</v>
      </c>
      <c r="CH5" s="91">
        <v>5000</v>
      </c>
      <c r="CI5" s="91">
        <v>500</v>
      </c>
      <c r="CJ5" s="91">
        <v>2121</v>
      </c>
      <c r="CK5" s="91">
        <v>742.9</v>
      </c>
      <c r="CL5" s="91">
        <v>4500</v>
      </c>
      <c r="CM5" s="91">
        <v>3586</v>
      </c>
      <c r="CN5" s="91">
        <v>1118</v>
      </c>
      <c r="CO5" s="91">
        <v>3791.8</v>
      </c>
      <c r="CP5" s="91">
        <v>412.4</v>
      </c>
      <c r="CQ5" s="91">
        <v>2000</v>
      </c>
      <c r="CR5" s="91">
        <v>404.1</v>
      </c>
      <c r="CS5" s="91">
        <v>0</v>
      </c>
      <c r="CT5" s="90">
        <f>SUM(CU5:DQ5)</f>
        <v>528473</v>
      </c>
      <c r="CU5" s="91">
        <v>343375.8</v>
      </c>
      <c r="CV5" s="91">
        <v>103012.7</v>
      </c>
      <c r="CW5" s="91">
        <v>33044.199999999997</v>
      </c>
      <c r="CX5" s="92">
        <v>6546.7</v>
      </c>
      <c r="CY5" s="91">
        <v>116.1</v>
      </c>
      <c r="CZ5" s="91">
        <v>4965.3</v>
      </c>
      <c r="DA5" s="91">
        <v>200</v>
      </c>
      <c r="DB5" s="91">
        <v>2700</v>
      </c>
      <c r="DC5" s="91">
        <v>8300</v>
      </c>
      <c r="DD5" s="91">
        <v>1458.2</v>
      </c>
      <c r="DE5" s="91">
        <v>577.79999999999995</v>
      </c>
      <c r="DF5" s="91">
        <v>5000</v>
      </c>
      <c r="DG5" s="91">
        <v>500</v>
      </c>
      <c r="DH5" s="91">
        <v>2121</v>
      </c>
      <c r="DI5" s="91">
        <v>742.9</v>
      </c>
      <c r="DJ5" s="91">
        <v>4500</v>
      </c>
      <c r="DK5" s="91">
        <v>3586</v>
      </c>
      <c r="DL5" s="91">
        <v>1118</v>
      </c>
      <c r="DM5" s="91">
        <v>3791.8</v>
      </c>
      <c r="DN5" s="91">
        <v>412.4</v>
      </c>
      <c r="DO5" s="91">
        <v>2000</v>
      </c>
      <c r="DP5" s="91">
        <v>404.1</v>
      </c>
      <c r="DQ5" s="91">
        <v>0</v>
      </c>
    </row>
    <row r="6" spans="1:121" ht="102">
      <c r="A6" s="89"/>
      <c r="B6" s="89">
        <v>31001</v>
      </c>
      <c r="C6" s="89" t="s">
        <v>131</v>
      </c>
      <c r="D6" s="90">
        <f>SUM(E6:Y6)</f>
        <v>12197.9</v>
      </c>
      <c r="E6" s="91">
        <v>0</v>
      </c>
      <c r="F6" s="91">
        <v>0</v>
      </c>
      <c r="G6" s="91">
        <v>0</v>
      </c>
      <c r="H6" s="91">
        <v>0</v>
      </c>
      <c r="I6" s="91">
        <v>0</v>
      </c>
      <c r="J6" s="91">
        <v>0</v>
      </c>
      <c r="K6" s="91">
        <v>0</v>
      </c>
      <c r="L6" s="91">
        <v>0</v>
      </c>
      <c r="M6" s="91">
        <v>0</v>
      </c>
      <c r="N6" s="91">
        <v>0</v>
      </c>
      <c r="O6" s="91">
        <v>0</v>
      </c>
      <c r="P6" s="91">
        <v>0</v>
      </c>
      <c r="Q6" s="91">
        <v>0</v>
      </c>
      <c r="R6" s="91">
        <v>0</v>
      </c>
      <c r="S6" s="91">
        <v>0</v>
      </c>
      <c r="T6" s="91">
        <v>0</v>
      </c>
      <c r="U6" s="91">
        <v>0</v>
      </c>
      <c r="V6" s="91">
        <v>0</v>
      </c>
      <c r="W6" s="91">
        <v>0</v>
      </c>
      <c r="X6" s="91">
        <v>0</v>
      </c>
      <c r="Y6" s="91">
        <v>12197.9</v>
      </c>
      <c r="Z6" s="90">
        <f>SUM(AA6:AX6)</f>
        <v>3885</v>
      </c>
      <c r="AA6" s="91">
        <v>0</v>
      </c>
      <c r="AB6" s="91">
        <v>0</v>
      </c>
      <c r="AC6" s="91">
        <v>0</v>
      </c>
      <c r="AD6" s="91">
        <v>0</v>
      </c>
      <c r="AE6" s="91">
        <v>0</v>
      </c>
      <c r="AF6" s="91">
        <v>0</v>
      </c>
      <c r="AG6" s="91">
        <v>0</v>
      </c>
      <c r="AH6" s="91">
        <v>0</v>
      </c>
      <c r="AI6" s="91">
        <v>0</v>
      </c>
      <c r="AJ6" s="91">
        <v>0</v>
      </c>
      <c r="AK6" s="91">
        <v>0</v>
      </c>
      <c r="AL6" s="91">
        <v>0</v>
      </c>
      <c r="AM6" s="91">
        <v>0</v>
      </c>
      <c r="AN6" s="91">
        <v>0</v>
      </c>
      <c r="AO6" s="91">
        <v>0</v>
      </c>
      <c r="AP6" s="91">
        <v>0</v>
      </c>
      <c r="AQ6" s="91">
        <v>0</v>
      </c>
      <c r="AR6" s="91">
        <v>0</v>
      </c>
      <c r="AS6" s="91">
        <v>0</v>
      </c>
      <c r="AT6" s="91">
        <v>0</v>
      </c>
      <c r="AU6" s="91">
        <v>0</v>
      </c>
      <c r="AV6" s="91">
        <v>0</v>
      </c>
      <c r="AW6" s="91">
        <v>0</v>
      </c>
      <c r="AX6" s="91">
        <v>3885</v>
      </c>
      <c r="AY6" s="90">
        <f>SUM(AZ6:BU6)</f>
        <v>3571</v>
      </c>
      <c r="AZ6" s="91">
        <v>0</v>
      </c>
      <c r="BA6" s="91">
        <v>0</v>
      </c>
      <c r="BB6" s="91">
        <v>0</v>
      </c>
      <c r="BC6" s="91">
        <v>0</v>
      </c>
      <c r="BD6" s="91">
        <v>0</v>
      </c>
      <c r="BE6" s="91">
        <v>0</v>
      </c>
      <c r="BF6" s="91">
        <v>0</v>
      </c>
      <c r="BG6" s="91">
        <v>0</v>
      </c>
      <c r="BH6" s="91">
        <v>0</v>
      </c>
      <c r="BI6" s="91">
        <v>0</v>
      </c>
      <c r="BJ6" s="91">
        <v>0</v>
      </c>
      <c r="BK6" s="91">
        <v>0</v>
      </c>
      <c r="BL6" s="91">
        <v>0</v>
      </c>
      <c r="BM6" s="91">
        <v>0</v>
      </c>
      <c r="BN6" s="91">
        <v>0</v>
      </c>
      <c r="BO6" s="91">
        <v>0</v>
      </c>
      <c r="BP6" s="91">
        <v>0</v>
      </c>
      <c r="BQ6" s="91">
        <v>0</v>
      </c>
      <c r="BR6" s="91">
        <v>0</v>
      </c>
      <c r="BS6" s="91">
        <v>0</v>
      </c>
      <c r="BT6" s="91">
        <v>0</v>
      </c>
      <c r="BU6" s="91">
        <v>3571</v>
      </c>
      <c r="BV6" s="90">
        <f>SUM(BW6:CS6)</f>
        <v>3571</v>
      </c>
      <c r="BW6" s="91">
        <v>0</v>
      </c>
      <c r="BX6" s="91">
        <v>0</v>
      </c>
      <c r="BY6" s="91">
        <v>0</v>
      </c>
      <c r="BZ6" s="91">
        <v>0</v>
      </c>
      <c r="CA6" s="91">
        <v>0</v>
      </c>
      <c r="CB6" s="91">
        <v>0</v>
      </c>
      <c r="CC6" s="91">
        <v>0</v>
      </c>
      <c r="CD6" s="91">
        <v>0</v>
      </c>
      <c r="CE6" s="91">
        <v>0</v>
      </c>
      <c r="CF6" s="91">
        <v>0</v>
      </c>
      <c r="CG6" s="91">
        <v>0</v>
      </c>
      <c r="CH6" s="91">
        <v>0</v>
      </c>
      <c r="CI6" s="91">
        <v>0</v>
      </c>
      <c r="CJ6" s="91">
        <v>0</v>
      </c>
      <c r="CK6" s="91">
        <v>0</v>
      </c>
      <c r="CL6" s="91">
        <v>0</v>
      </c>
      <c r="CM6" s="91">
        <v>0</v>
      </c>
      <c r="CN6" s="91">
        <v>0</v>
      </c>
      <c r="CO6" s="91">
        <v>0</v>
      </c>
      <c r="CP6" s="91">
        <v>0</v>
      </c>
      <c r="CQ6" s="91">
        <v>0</v>
      </c>
      <c r="CR6" s="91">
        <v>0</v>
      </c>
      <c r="CS6" s="91">
        <v>3571</v>
      </c>
      <c r="CT6" s="90">
        <f>SUM(CU6:DQ6)</f>
        <v>3571</v>
      </c>
      <c r="CU6" s="91">
        <v>0</v>
      </c>
      <c r="CV6" s="91">
        <v>0</v>
      </c>
      <c r="CW6" s="91">
        <v>0</v>
      </c>
      <c r="CX6" s="91">
        <v>0</v>
      </c>
      <c r="CY6" s="91">
        <v>0</v>
      </c>
      <c r="CZ6" s="91">
        <v>0</v>
      </c>
      <c r="DA6" s="91">
        <v>0</v>
      </c>
      <c r="DB6" s="91">
        <v>0</v>
      </c>
      <c r="DC6" s="91">
        <v>0</v>
      </c>
      <c r="DD6" s="91">
        <v>0</v>
      </c>
      <c r="DE6" s="91">
        <v>0</v>
      </c>
      <c r="DF6" s="91">
        <v>0</v>
      </c>
      <c r="DG6" s="91">
        <v>0</v>
      </c>
      <c r="DH6" s="91">
        <v>0</v>
      </c>
      <c r="DI6" s="91">
        <v>0</v>
      </c>
      <c r="DJ6" s="91">
        <v>0</v>
      </c>
      <c r="DK6" s="91">
        <v>0</v>
      </c>
      <c r="DL6" s="91">
        <v>0</v>
      </c>
      <c r="DM6" s="91">
        <v>0</v>
      </c>
      <c r="DN6" s="91">
        <v>0</v>
      </c>
      <c r="DO6" s="91">
        <v>0</v>
      </c>
      <c r="DP6" s="91">
        <v>0</v>
      </c>
      <c r="DQ6" s="91">
        <v>3571</v>
      </c>
    </row>
  </sheetData>
  <mergeCells count="9">
    <mergeCell ref="CT2:DQ2"/>
    <mergeCell ref="A4:B4"/>
    <mergeCell ref="A2:B3"/>
    <mergeCell ref="C2:C3"/>
    <mergeCell ref="A1:AX1"/>
    <mergeCell ref="D2:Y2"/>
    <mergeCell ref="Z2:AX2"/>
    <mergeCell ref="AY2:BU2"/>
    <mergeCell ref="BV2:CS2"/>
  </mergeCells>
  <pageMargins left="0.42" right="0.25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"/>
  <sheetViews>
    <sheetView workbookViewId="0">
      <selection activeCell="I5" sqref="I5:K5"/>
    </sheetView>
  </sheetViews>
  <sheetFormatPr defaultRowHeight="15"/>
  <cols>
    <col min="1" max="1" width="4.85546875" style="11" customWidth="1"/>
    <col min="2" max="2" width="8.140625" style="11" customWidth="1"/>
    <col min="3" max="3" width="18.5703125" style="11" customWidth="1"/>
    <col min="4" max="6" width="9" style="11" customWidth="1"/>
    <col min="7" max="11" width="12.42578125" style="11" customWidth="1"/>
    <col min="12" max="926" width="9.140625" style="11" customWidth="1"/>
    <col min="927" max="1025" width="9.140625" style="10" customWidth="1"/>
  </cols>
  <sheetData>
    <row r="1" spans="1:11" ht="38.25" customHeight="1">
      <c r="A1" s="141" t="s">
        <v>107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44.25" customHeight="1">
      <c r="A2" s="142" t="s">
        <v>115</v>
      </c>
      <c r="B2" s="142"/>
      <c r="C2" s="142" t="s">
        <v>85</v>
      </c>
      <c r="D2" s="142" t="s">
        <v>108</v>
      </c>
      <c r="E2" s="142"/>
      <c r="F2" s="142"/>
      <c r="G2" s="143" t="s">
        <v>143</v>
      </c>
      <c r="H2" s="143" t="s">
        <v>144</v>
      </c>
      <c r="I2" s="143" t="s">
        <v>145</v>
      </c>
      <c r="J2" s="143" t="s">
        <v>146</v>
      </c>
      <c r="K2" s="143" t="s">
        <v>147</v>
      </c>
    </row>
    <row r="3" spans="1:11" ht="44.25" customHeight="1">
      <c r="A3" s="142"/>
      <c r="B3" s="142"/>
      <c r="C3" s="142"/>
      <c r="D3" s="68" t="s">
        <v>109</v>
      </c>
      <c r="E3" s="68" t="s">
        <v>110</v>
      </c>
      <c r="F3" s="68" t="s">
        <v>111</v>
      </c>
      <c r="G3" s="143" t="s">
        <v>86</v>
      </c>
      <c r="H3" s="143" t="s">
        <v>86</v>
      </c>
      <c r="I3" s="143" t="s">
        <v>86</v>
      </c>
      <c r="J3" s="143" t="s">
        <v>86</v>
      </c>
      <c r="K3" s="143" t="s">
        <v>86</v>
      </c>
    </row>
    <row r="4" spans="1:11" ht="38.25">
      <c r="A4" s="140">
        <v>1034</v>
      </c>
      <c r="B4" s="140"/>
      <c r="C4" s="66" t="s">
        <v>50</v>
      </c>
      <c r="D4" s="71" t="s">
        <v>29</v>
      </c>
      <c r="E4" s="71" t="s">
        <v>29</v>
      </c>
      <c r="F4" s="71" t="s">
        <v>29</v>
      </c>
      <c r="G4" s="12">
        <f>+G5+G6</f>
        <v>393182.30000000005</v>
      </c>
      <c r="H4" s="12">
        <f>+H5+H6</f>
        <v>442680.2</v>
      </c>
      <c r="I4" s="12">
        <f>+I5+I6</f>
        <v>561055.4</v>
      </c>
      <c r="J4" s="12">
        <f>+J5+J6</f>
        <v>526496.1</v>
      </c>
      <c r="K4" s="12">
        <f>+K5+K6</f>
        <v>532044</v>
      </c>
    </row>
    <row r="5" spans="1:11" ht="93.75" customHeight="1">
      <c r="A5" s="66"/>
      <c r="B5" s="66">
        <v>11001</v>
      </c>
      <c r="C5" s="66" t="s">
        <v>57</v>
      </c>
      <c r="D5" s="13" t="s">
        <v>112</v>
      </c>
      <c r="E5" s="13" t="s">
        <v>113</v>
      </c>
      <c r="F5" s="13" t="s">
        <v>113</v>
      </c>
      <c r="G5" s="12">
        <v>380984.4</v>
      </c>
      <c r="H5" s="12">
        <v>438795.2</v>
      </c>
      <c r="I5" s="12">
        <v>557484.4</v>
      </c>
      <c r="J5" s="12">
        <v>522925.1</v>
      </c>
      <c r="K5" s="12">
        <v>528473</v>
      </c>
    </row>
    <row r="6" spans="1:11" ht="102">
      <c r="A6" s="66"/>
      <c r="B6" s="76">
        <v>31001</v>
      </c>
      <c r="C6" s="77" t="s">
        <v>131</v>
      </c>
      <c r="D6" s="78" t="s">
        <v>112</v>
      </c>
      <c r="E6" s="78" t="s">
        <v>113</v>
      </c>
      <c r="F6" s="78" t="s">
        <v>113</v>
      </c>
      <c r="G6" s="12">
        <v>12197.9</v>
      </c>
      <c r="H6" s="12">
        <v>3885</v>
      </c>
      <c r="I6" s="12">
        <v>3571</v>
      </c>
      <c r="J6" s="12">
        <v>3571</v>
      </c>
      <c r="K6" s="12">
        <v>3571</v>
      </c>
    </row>
  </sheetData>
  <mergeCells count="10">
    <mergeCell ref="A4:B4"/>
    <mergeCell ref="A1:K1"/>
    <mergeCell ref="A2:B3"/>
    <mergeCell ref="C2:C3"/>
    <mergeCell ref="D2:F2"/>
    <mergeCell ref="G2:G3"/>
    <mergeCell ref="H2:H3"/>
    <mergeCell ref="I2:I3"/>
    <mergeCell ref="J2:J3"/>
    <mergeCell ref="K2:K3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"/>
  <sheetViews>
    <sheetView workbookViewId="0">
      <selection activeCell="F5" sqref="F5:H5"/>
    </sheetView>
  </sheetViews>
  <sheetFormatPr defaultRowHeight="15"/>
  <cols>
    <col min="1" max="1" width="4.140625" style="11" customWidth="1"/>
    <col min="2" max="2" width="8.7109375" style="11" customWidth="1"/>
    <col min="3" max="3" width="20" style="11" customWidth="1"/>
    <col min="4" max="8" width="17" style="11" customWidth="1"/>
    <col min="9" max="922" width="9.140625" style="11" customWidth="1"/>
    <col min="923" max="1025" width="9.140625" style="10" customWidth="1"/>
  </cols>
  <sheetData>
    <row r="1" spans="1:1024" ht="38.25" customHeight="1">
      <c r="A1" s="141" t="s">
        <v>114</v>
      </c>
      <c r="B1" s="141"/>
      <c r="C1" s="141"/>
      <c r="D1" s="141"/>
      <c r="E1" s="141"/>
      <c r="F1" s="141"/>
      <c r="G1" s="141"/>
      <c r="H1" s="141"/>
    </row>
    <row r="2" spans="1:1024" ht="48.75" customHeight="1">
      <c r="A2" s="142" t="s">
        <v>115</v>
      </c>
      <c r="B2" s="142"/>
      <c r="C2" s="142" t="s">
        <v>85</v>
      </c>
      <c r="D2" s="81" t="s">
        <v>143</v>
      </c>
      <c r="E2" s="81" t="s">
        <v>144</v>
      </c>
      <c r="F2" s="81" t="s">
        <v>145</v>
      </c>
      <c r="G2" s="81" t="s">
        <v>146</v>
      </c>
      <c r="H2" s="81" t="s">
        <v>147</v>
      </c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</row>
    <row r="3" spans="1:1024" ht="21.75" customHeight="1">
      <c r="A3" s="142"/>
      <c r="B3" s="142"/>
      <c r="C3" s="142"/>
      <c r="D3" s="69" t="s">
        <v>86</v>
      </c>
      <c r="E3" s="69" t="s">
        <v>86</v>
      </c>
      <c r="F3" s="69" t="s">
        <v>86</v>
      </c>
      <c r="G3" s="69" t="s">
        <v>86</v>
      </c>
      <c r="H3" s="69" t="s">
        <v>86</v>
      </c>
    </row>
    <row r="4" spans="1:1024" ht="44.25" customHeight="1">
      <c r="A4" s="140">
        <v>1034</v>
      </c>
      <c r="B4" s="140"/>
      <c r="C4" s="66" t="s">
        <v>50</v>
      </c>
      <c r="D4" s="12">
        <f>+D5+D6</f>
        <v>393182.30000000005</v>
      </c>
      <c r="E4" s="12">
        <f t="shared" ref="E4:H4" si="0">+E5+E6</f>
        <v>442680.2</v>
      </c>
      <c r="F4" s="12">
        <f t="shared" si="0"/>
        <v>561055.4</v>
      </c>
      <c r="G4" s="12">
        <f t="shared" si="0"/>
        <v>526496.1</v>
      </c>
      <c r="H4" s="12">
        <f t="shared" si="0"/>
        <v>532044</v>
      </c>
    </row>
    <row r="5" spans="1:1024" ht="82.5" customHeight="1">
      <c r="A5" s="66"/>
      <c r="B5" s="66">
        <v>11001</v>
      </c>
      <c r="C5" s="66" t="s">
        <v>57</v>
      </c>
      <c r="D5" s="12">
        <v>380984.4</v>
      </c>
      <c r="E5" s="12">
        <v>438795.2</v>
      </c>
      <c r="F5" s="12">
        <v>557484.4</v>
      </c>
      <c r="G5" s="12">
        <v>522925.1</v>
      </c>
      <c r="H5" s="12">
        <v>528473</v>
      </c>
    </row>
    <row r="6" spans="1:1024" ht="102">
      <c r="A6" s="66"/>
      <c r="B6" s="76">
        <v>31001</v>
      </c>
      <c r="C6" s="77" t="s">
        <v>131</v>
      </c>
      <c r="D6" s="12">
        <v>12197.9</v>
      </c>
      <c r="E6" s="12">
        <v>3885</v>
      </c>
      <c r="F6" s="12">
        <v>3571</v>
      </c>
      <c r="G6" s="12">
        <v>3571</v>
      </c>
      <c r="H6" s="12">
        <v>3571</v>
      </c>
    </row>
  </sheetData>
  <mergeCells count="4">
    <mergeCell ref="A1:H1"/>
    <mergeCell ref="A2:B3"/>
    <mergeCell ref="C2:C3"/>
    <mergeCell ref="A4:B4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"/>
  <sheetViews>
    <sheetView workbookViewId="0">
      <selection activeCell="M7" sqref="M7:O7"/>
    </sheetView>
  </sheetViews>
  <sheetFormatPr defaultRowHeight="15"/>
  <cols>
    <col min="1" max="1" width="8" style="11" customWidth="1"/>
    <col min="2" max="2" width="12" style="11" customWidth="1"/>
    <col min="3" max="3" width="20" style="11" customWidth="1"/>
    <col min="4" max="6" width="10" style="11" customWidth="1"/>
    <col min="7" max="12" width="9.140625" style="11" customWidth="1"/>
    <col min="13" max="15" width="9.5703125" style="11" customWidth="1"/>
    <col min="16" max="920" width="9.140625" style="11" customWidth="1"/>
    <col min="921" max="1025" width="9.140625" style="10" customWidth="1"/>
  </cols>
  <sheetData>
    <row r="1" spans="1:15" ht="22.5" customHeight="1">
      <c r="A1" s="141" t="s">
        <v>116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5" ht="38.25" customHeight="1">
      <c r="A2" s="145" t="s">
        <v>148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56.25" customHeight="1">
      <c r="A3" s="146" t="s">
        <v>115</v>
      </c>
      <c r="B3" s="146"/>
      <c r="C3" s="146" t="s">
        <v>117</v>
      </c>
      <c r="D3" s="146" t="s">
        <v>118</v>
      </c>
      <c r="E3" s="146"/>
      <c r="F3" s="146"/>
      <c r="G3" s="146" t="s">
        <v>119</v>
      </c>
      <c r="H3" s="146"/>
      <c r="I3" s="146"/>
      <c r="J3" s="146" t="s">
        <v>120</v>
      </c>
      <c r="K3" s="146"/>
      <c r="L3" s="146"/>
      <c r="M3" s="146" t="s">
        <v>121</v>
      </c>
      <c r="N3" s="146"/>
      <c r="O3" s="146"/>
    </row>
    <row r="4" spans="1:15" ht="21.75" customHeight="1">
      <c r="A4" s="71" t="s">
        <v>48</v>
      </c>
      <c r="B4" s="71" t="s">
        <v>122</v>
      </c>
      <c r="C4" s="146"/>
      <c r="D4" s="15" t="s">
        <v>124</v>
      </c>
      <c r="E4" s="15" t="s">
        <v>125</v>
      </c>
      <c r="F4" s="15" t="s">
        <v>149</v>
      </c>
      <c r="G4" s="15" t="s">
        <v>124</v>
      </c>
      <c r="H4" s="15" t="s">
        <v>125</v>
      </c>
      <c r="I4" s="15" t="s">
        <v>149</v>
      </c>
      <c r="J4" s="15" t="s">
        <v>124</v>
      </c>
      <c r="K4" s="15" t="s">
        <v>125</v>
      </c>
      <c r="L4" s="15" t="s">
        <v>149</v>
      </c>
      <c r="M4" s="15" t="s">
        <v>124</v>
      </c>
      <c r="N4" s="15" t="s">
        <v>125</v>
      </c>
      <c r="O4" s="15" t="s">
        <v>149</v>
      </c>
    </row>
    <row r="5" spans="1:15" ht="13.9" customHeight="1">
      <c r="A5" s="144" t="s">
        <v>126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15" ht="38.25">
      <c r="A6" s="66">
        <v>1034</v>
      </c>
      <c r="B6" s="66"/>
      <c r="C6" s="66" t="s">
        <v>50</v>
      </c>
      <c r="D6" s="12">
        <f>+D7</f>
        <v>557484.4</v>
      </c>
      <c r="E6" s="12">
        <f t="shared" ref="E6:O6" si="0">+E7</f>
        <v>522925.1</v>
      </c>
      <c r="F6" s="12">
        <f t="shared" si="0"/>
        <v>528473</v>
      </c>
      <c r="G6" s="12">
        <f t="shared" si="0"/>
        <v>0</v>
      </c>
      <c r="H6" s="12">
        <f t="shared" si="0"/>
        <v>0</v>
      </c>
      <c r="I6" s="12">
        <f t="shared" si="0"/>
        <v>0</v>
      </c>
      <c r="J6" s="12">
        <f t="shared" si="0"/>
        <v>0</v>
      </c>
      <c r="K6" s="12">
        <f t="shared" si="0"/>
        <v>0</v>
      </c>
      <c r="L6" s="12">
        <f t="shared" si="0"/>
        <v>0</v>
      </c>
      <c r="M6" s="12">
        <f t="shared" si="0"/>
        <v>557484.4</v>
      </c>
      <c r="N6" s="12">
        <f t="shared" si="0"/>
        <v>522925.1</v>
      </c>
      <c r="O6" s="12">
        <f t="shared" si="0"/>
        <v>528473</v>
      </c>
    </row>
    <row r="7" spans="1:15" ht="76.5">
      <c r="A7" s="66"/>
      <c r="B7" s="66">
        <v>11001</v>
      </c>
      <c r="C7" s="66" t="s">
        <v>57</v>
      </c>
      <c r="D7" s="12">
        <v>557484.4</v>
      </c>
      <c r="E7" s="12">
        <v>522925.1</v>
      </c>
      <c r="F7" s="12">
        <v>528473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557484.4</v>
      </c>
      <c r="N7" s="12">
        <v>522925.1</v>
      </c>
      <c r="O7" s="12">
        <v>528473</v>
      </c>
    </row>
    <row r="8" spans="1:15" ht="13.9" customHeight="1">
      <c r="A8" s="144" t="s">
        <v>135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5" ht="39.75" customHeight="1">
      <c r="A9" s="73">
        <v>1034</v>
      </c>
      <c r="B9" s="73"/>
      <c r="C9" s="73" t="s">
        <v>50</v>
      </c>
      <c r="D9" s="12">
        <f t="shared" ref="D9:O9" si="1">+D10+D13</f>
        <v>3571</v>
      </c>
      <c r="E9" s="12">
        <f t="shared" si="1"/>
        <v>3571</v>
      </c>
      <c r="F9" s="12">
        <f t="shared" si="1"/>
        <v>3571</v>
      </c>
      <c r="G9" s="12">
        <f t="shared" si="1"/>
        <v>0</v>
      </c>
      <c r="H9" s="12">
        <f t="shared" si="1"/>
        <v>0</v>
      </c>
      <c r="I9" s="12">
        <f t="shared" si="1"/>
        <v>0</v>
      </c>
      <c r="J9" s="12">
        <f t="shared" si="1"/>
        <v>0</v>
      </c>
      <c r="K9" s="12">
        <f t="shared" si="1"/>
        <v>0</v>
      </c>
      <c r="L9" s="12">
        <f t="shared" si="1"/>
        <v>0</v>
      </c>
      <c r="M9" s="12">
        <f t="shared" si="1"/>
        <v>3571</v>
      </c>
      <c r="N9" s="12">
        <f t="shared" si="1"/>
        <v>3571</v>
      </c>
      <c r="O9" s="12">
        <f t="shared" si="1"/>
        <v>3571</v>
      </c>
    </row>
    <row r="10" spans="1:15" ht="104.25" customHeight="1">
      <c r="A10" s="66"/>
      <c r="B10" s="76">
        <v>31001</v>
      </c>
      <c r="C10" s="76" t="s">
        <v>131</v>
      </c>
      <c r="D10" s="12">
        <v>3571</v>
      </c>
      <c r="E10" s="12">
        <v>3571</v>
      </c>
      <c r="F10" s="12">
        <v>3571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3571</v>
      </c>
      <c r="N10" s="12">
        <v>3571</v>
      </c>
      <c r="O10" s="12">
        <v>3571</v>
      </c>
    </row>
    <row r="12" spans="1:15">
      <c r="B12" s="75"/>
      <c r="C12" s="75"/>
    </row>
  </sheetData>
  <mergeCells count="10">
    <mergeCell ref="A8:O8"/>
    <mergeCell ref="A5:O5"/>
    <mergeCell ref="A1:O1"/>
    <mergeCell ref="A2:O2"/>
    <mergeCell ref="A3:B3"/>
    <mergeCell ref="C3:C4"/>
    <mergeCell ref="D3:F3"/>
    <mergeCell ref="G3:I3"/>
    <mergeCell ref="J3:L3"/>
    <mergeCell ref="M3:O3"/>
  </mergeCells>
  <pageMargins left="0.36" right="0.26" top="1.05277777777778" bottom="1.05277777777778" header="0.78749999999999998" footer="0.78749999999999998"/>
  <pageSetup paperSize="9" scale="91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"/>
  <sheetViews>
    <sheetView tabSelected="1" workbookViewId="0">
      <selection activeCell="B6" sqref="B6"/>
    </sheetView>
  </sheetViews>
  <sheetFormatPr defaultRowHeight="15"/>
  <cols>
    <col min="1" max="1" width="71" style="11" customWidth="1"/>
    <col min="2" max="5" width="11.7109375" style="11" customWidth="1"/>
    <col min="6" max="910" width="9.140625" style="11" customWidth="1"/>
    <col min="911" max="1025" width="9.140625" style="10" customWidth="1"/>
  </cols>
  <sheetData>
    <row r="1" spans="1:5" ht="22.5" customHeight="1">
      <c r="A1" s="141" t="s">
        <v>116</v>
      </c>
      <c r="B1" s="141"/>
      <c r="C1" s="141"/>
      <c r="D1" s="141"/>
      <c r="E1" s="141"/>
    </row>
    <row r="2" spans="1:5" ht="38.25" customHeight="1">
      <c r="A2" s="145" t="s">
        <v>150</v>
      </c>
      <c r="B2" s="145"/>
      <c r="C2" s="145"/>
      <c r="D2" s="145"/>
      <c r="E2" s="145"/>
    </row>
    <row r="3" spans="1:5" ht="15" customHeight="1">
      <c r="A3" s="70"/>
      <c r="B3" s="67"/>
      <c r="C3" s="147" t="s">
        <v>127</v>
      </c>
      <c r="D3" s="147"/>
      <c r="E3" s="147"/>
    </row>
    <row r="4" spans="1:5" ht="21.75" customHeight="1">
      <c r="A4" s="71"/>
      <c r="B4" s="16" t="s">
        <v>123</v>
      </c>
      <c r="C4" s="16" t="s">
        <v>124</v>
      </c>
      <c r="D4" s="16" t="s">
        <v>125</v>
      </c>
      <c r="E4" s="16" t="s">
        <v>149</v>
      </c>
    </row>
    <row r="5" spans="1:5" ht="42.75">
      <c r="A5" s="17" t="s">
        <v>151</v>
      </c>
      <c r="B5" s="18" t="s">
        <v>29</v>
      </c>
      <c r="C5" s="19">
        <v>466045.3</v>
      </c>
      <c r="D5" s="19">
        <v>471697.6</v>
      </c>
      <c r="E5" s="79">
        <f>+D5</f>
        <v>471697.6</v>
      </c>
    </row>
    <row r="6" spans="1:5" ht="44.25" customHeight="1">
      <c r="A6" s="17" t="s">
        <v>152</v>
      </c>
      <c r="B6" s="19">
        <v>438795.2</v>
      </c>
      <c r="C6" s="18" t="s">
        <v>29</v>
      </c>
      <c r="D6" s="18" t="s">
        <v>29</v>
      </c>
      <c r="E6" s="18" t="s">
        <v>29</v>
      </c>
    </row>
    <row r="7" spans="1:5" ht="44.25" customHeight="1">
      <c r="A7" s="17" t="s">
        <v>153</v>
      </c>
      <c r="B7" s="18" t="s">
        <v>29</v>
      </c>
      <c r="C7" s="19">
        <f>+C8+C9+C10</f>
        <v>557484.4</v>
      </c>
      <c r="D7" s="19">
        <f>+D8+D9+D10</f>
        <v>522925.1</v>
      </c>
      <c r="E7" s="19">
        <f>+E8+E9+E10</f>
        <v>528473</v>
      </c>
    </row>
    <row r="8" spans="1:5" ht="42.75">
      <c r="A8" s="17" t="s">
        <v>154</v>
      </c>
      <c r="B8" s="18" t="s">
        <v>29</v>
      </c>
      <c r="C8" s="4">
        <v>557484.4</v>
      </c>
      <c r="D8" s="4">
        <v>522925.1</v>
      </c>
      <c r="E8" s="4">
        <v>528473</v>
      </c>
    </row>
    <row r="9" spans="1:5" ht="44.25" customHeight="1">
      <c r="A9" s="17" t="s">
        <v>128</v>
      </c>
      <c r="B9" s="18" t="s">
        <v>29</v>
      </c>
      <c r="C9" s="19">
        <v>0</v>
      </c>
      <c r="D9" s="19">
        <v>0</v>
      </c>
      <c r="E9" s="19">
        <v>0</v>
      </c>
    </row>
    <row r="10" spans="1:5" ht="44.25" customHeight="1">
      <c r="A10" s="17" t="s">
        <v>129</v>
      </c>
      <c r="B10" s="18" t="s">
        <v>29</v>
      </c>
      <c r="C10" s="19">
        <v>0</v>
      </c>
      <c r="D10" s="19">
        <v>0</v>
      </c>
      <c r="E10" s="19">
        <v>0</v>
      </c>
    </row>
    <row r="11" spans="1:5" ht="44.25" customHeight="1">
      <c r="A11" s="17" t="s">
        <v>155</v>
      </c>
      <c r="B11" s="18" t="s">
        <v>29</v>
      </c>
      <c r="C11" s="19">
        <f>+C7-$B$6</f>
        <v>118689.20000000001</v>
      </c>
      <c r="D11" s="19">
        <f>+D7-$B$6</f>
        <v>84129.899999999965</v>
      </c>
      <c r="E11" s="19">
        <f>+E7-$B$6</f>
        <v>89677.799999999988</v>
      </c>
    </row>
    <row r="12" spans="1:5" ht="42.75">
      <c r="A12" s="17" t="s">
        <v>156</v>
      </c>
      <c r="B12" s="18" t="s">
        <v>29</v>
      </c>
      <c r="C12" s="19">
        <f>+C7-C5</f>
        <v>91439.100000000035</v>
      </c>
      <c r="D12" s="19">
        <f>+D7-D5</f>
        <v>51227.5</v>
      </c>
      <c r="E12" s="19">
        <f>+E7-E5</f>
        <v>56775.400000000023</v>
      </c>
    </row>
  </sheetData>
  <mergeCells count="3">
    <mergeCell ref="A1:E1"/>
    <mergeCell ref="A2:E2"/>
    <mergeCell ref="C3:E3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Հավելված 1 աղյ. 1</vt:lpstr>
      <vt:lpstr>Հավելված 1 աղյ. 2</vt:lpstr>
      <vt:lpstr>Հավելված 3 Մաս 1</vt:lpstr>
      <vt:lpstr>Հավելված 3 Մաս 2</vt:lpstr>
      <vt:lpstr>Հավելված 3 Մաս 4</vt:lpstr>
      <vt:lpstr>Հավելված 4</vt:lpstr>
      <vt:lpstr>Հավելված 5</vt:lpstr>
      <vt:lpstr>Հավելված 8</vt:lpstr>
      <vt:lpstr>Հավելված 10 աղյ․ 1</vt:lpstr>
      <vt:lpstr>Հավելված 10 աղյ․ 2</vt:lpstr>
      <vt:lpstr>'Հավելված 3 Մաս 2'!_ftnref1</vt:lpstr>
      <vt:lpstr>'Հավելված 3 Մաս 4'!_ftnref1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Vahan</dc:creator>
  <dc:description/>
  <cp:lastModifiedBy>User</cp:lastModifiedBy>
  <cp:revision>27</cp:revision>
  <cp:lastPrinted>2019-07-10T12:40:29Z</cp:lastPrinted>
  <dcterms:created xsi:type="dcterms:W3CDTF">2017-12-06T07:28:20Z</dcterms:created>
  <dcterms:modified xsi:type="dcterms:W3CDTF">2020-08-22T12:15:48Z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