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5" yWindow="-15" windowWidth="14520" windowHeight="12840"/>
  </bookViews>
  <sheets>
    <sheet name="Հավելված 3 Մաս 2" sheetId="23" r:id="rId1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2'!#REF!</definedName>
    <definedName name="_ftn18" localSheetId="0">'Հավելված 3 Մաս 2'!$B$13</definedName>
    <definedName name="_ftn19" localSheetId="0">'Հավելված 3 Մաս 2'!#REF!</definedName>
    <definedName name="_ftn2" localSheetId="0">'Հավելված 3 Մաս 2'!#REF!</definedName>
    <definedName name="_ftn20" localSheetId="0">'Հավելված 3 Մաս 2'!#REF!</definedName>
    <definedName name="_ftn21" localSheetId="0">'Հավելված 3 Մաս 2'!#REF!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2'!#REF!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2'!$B$6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4" localSheetId="0">'Հավելված 3 Մաս 2'!#REF!</definedName>
    <definedName name="_ftnref6" localSheetId="0">'Հավելված 3 Մաս 2'!#REF!</definedName>
    <definedName name="_ftnref7" localSheetId="0">'Հավելված 3 Մաս 2'!#REF!</definedName>
    <definedName name="_ftnref8" localSheetId="0">'Հավելված 3 Մաս 2'!#REF!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2'!#REF!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Titles" localSheetId="0">'Հավելված 3 Մաս 2'!$4:$5</definedName>
  </definedNames>
  <calcPr calcId="144525"/>
</workbook>
</file>

<file path=xl/calcChain.xml><?xml version="1.0" encoding="utf-8"?>
<calcChain xmlns="http://schemas.openxmlformats.org/spreadsheetml/2006/main">
  <c r="G128" i="23" l="1"/>
  <c r="F128" i="23"/>
  <c r="E128" i="23"/>
  <c r="G121" i="23"/>
  <c r="F121" i="23"/>
  <c r="E121" i="23"/>
  <c r="G105" i="23"/>
  <c r="F105" i="23"/>
  <c r="E105" i="23"/>
  <c r="G98" i="23"/>
  <c r="F98" i="23"/>
  <c r="E98" i="23"/>
  <c r="G82" i="23"/>
  <c r="F82" i="23"/>
  <c r="E82" i="23"/>
  <c r="G64" i="23"/>
  <c r="F64" i="23"/>
  <c r="E64" i="23"/>
  <c r="G29" i="23"/>
  <c r="F29" i="23"/>
  <c r="E29" i="23"/>
  <c r="G16" i="23"/>
  <c r="F16" i="23"/>
  <c r="E16" i="23"/>
  <c r="G8" i="23"/>
  <c r="F8" i="23"/>
  <c r="F6" i="23" s="1"/>
  <c r="E8" i="23"/>
  <c r="E6" i="23" s="1"/>
  <c r="G6" i="23"/>
  <c r="I175" i="23" l="1"/>
  <c r="I173" i="23"/>
  <c r="H173" i="23"/>
  <c r="H163" i="23"/>
  <c r="I163" i="23"/>
  <c r="H165" i="23"/>
  <c r="I165" i="23"/>
  <c r="H167" i="23"/>
  <c r="I167" i="23"/>
  <c r="H169" i="23"/>
  <c r="I169" i="23"/>
  <c r="I171" i="23"/>
  <c r="H157" i="23"/>
  <c r="I157" i="23"/>
  <c r="H159" i="23"/>
  <c r="I159" i="23"/>
  <c r="H161" i="23"/>
  <c r="I161" i="23"/>
  <c r="H153" i="23"/>
  <c r="I153" i="23"/>
  <c r="H155" i="23"/>
  <c r="I155" i="23"/>
  <c r="H149" i="23"/>
  <c r="I149" i="23"/>
  <c r="H151" i="23"/>
  <c r="I151" i="23"/>
  <c r="H143" i="23"/>
  <c r="I143" i="23"/>
  <c r="H145" i="23"/>
  <c r="I145" i="23"/>
  <c r="H147" i="23"/>
  <c r="I147" i="23"/>
  <c r="H131" i="23"/>
  <c r="I131" i="23"/>
  <c r="H132" i="23"/>
  <c r="I132" i="23"/>
  <c r="H133" i="23"/>
  <c r="I133" i="23"/>
  <c r="H130" i="23"/>
  <c r="H124" i="23"/>
  <c r="I124" i="23"/>
  <c r="I123" i="23"/>
  <c r="H123" i="23"/>
  <c r="H108" i="23"/>
  <c r="I108" i="23"/>
  <c r="H109" i="23"/>
  <c r="I109" i="23"/>
  <c r="H110" i="23"/>
  <c r="I110" i="23"/>
  <c r="H111" i="23"/>
  <c r="I111" i="23"/>
  <c r="H112" i="23"/>
  <c r="I112" i="23"/>
  <c r="H113" i="23"/>
  <c r="I113" i="23"/>
  <c r="I114" i="23"/>
  <c r="H115" i="23"/>
  <c r="I115" i="23"/>
  <c r="I116" i="23"/>
  <c r="H119" i="23"/>
  <c r="I119" i="23"/>
  <c r="I107" i="23"/>
  <c r="H107" i="23"/>
  <c r="H101" i="23"/>
  <c r="I101" i="23"/>
  <c r="H102" i="23"/>
  <c r="I102" i="23"/>
  <c r="I103" i="23"/>
  <c r="I100" i="23"/>
  <c r="H94" i="23"/>
  <c r="I94" i="23"/>
  <c r="H95" i="23"/>
  <c r="I95" i="23"/>
  <c r="H96" i="23"/>
  <c r="I96" i="23"/>
  <c r="H85" i="23"/>
  <c r="I85" i="23"/>
  <c r="H86" i="23"/>
  <c r="I86" i="23"/>
  <c r="H87" i="23"/>
  <c r="I87" i="23"/>
  <c r="H88" i="23"/>
  <c r="I88" i="23"/>
  <c r="H89" i="23"/>
  <c r="I89" i="23"/>
  <c r="H90" i="23"/>
  <c r="I90" i="23"/>
  <c r="H91" i="23"/>
  <c r="I91" i="23"/>
  <c r="H92" i="23"/>
  <c r="I92" i="23"/>
  <c r="H93" i="23"/>
  <c r="I93" i="23"/>
  <c r="I84" i="23"/>
  <c r="H84" i="23"/>
  <c r="I80" i="23"/>
  <c r="H80" i="23"/>
  <c r="I73" i="23"/>
  <c r="H79" i="23"/>
  <c r="H67" i="23"/>
  <c r="I67" i="23"/>
  <c r="H69" i="23"/>
  <c r="I69" i="23"/>
  <c r="H70" i="23"/>
  <c r="I70" i="23"/>
  <c r="H71" i="23"/>
  <c r="I71" i="23"/>
  <c r="H55" i="23"/>
  <c r="I55" i="23"/>
  <c r="H56" i="23"/>
  <c r="I56" i="23"/>
  <c r="H57" i="23"/>
  <c r="I57" i="23"/>
  <c r="I58" i="23"/>
  <c r="H59" i="23"/>
  <c r="I59" i="23"/>
  <c r="H47" i="23"/>
  <c r="I47" i="23"/>
  <c r="H48" i="23"/>
  <c r="I48" i="23"/>
  <c r="H50" i="23"/>
  <c r="I50" i="23"/>
  <c r="H52" i="23"/>
  <c r="H54" i="23"/>
  <c r="I54" i="23"/>
  <c r="H32" i="23"/>
  <c r="I32" i="23"/>
  <c r="H33" i="23"/>
  <c r="I33" i="23"/>
  <c r="H34" i="23"/>
  <c r="I34" i="23"/>
  <c r="H35" i="23"/>
  <c r="I35" i="23"/>
  <c r="H36" i="23"/>
  <c r="I36" i="23"/>
  <c r="H37" i="23"/>
  <c r="I37" i="23"/>
  <c r="H38" i="23"/>
  <c r="I38" i="23"/>
  <c r="H39" i="23"/>
  <c r="I39" i="23"/>
  <c r="H40" i="23"/>
  <c r="I40" i="23"/>
  <c r="H41" i="23"/>
  <c r="I41" i="23"/>
  <c r="H42" i="23"/>
  <c r="I42" i="23"/>
  <c r="H43" i="23"/>
  <c r="I43" i="23"/>
  <c r="H44" i="23"/>
  <c r="I44" i="23"/>
  <c r="H45" i="23"/>
  <c r="I45" i="23"/>
  <c r="H46" i="23"/>
  <c r="I46" i="23"/>
  <c r="I31" i="23"/>
  <c r="H31" i="23"/>
  <c r="H19" i="23"/>
  <c r="I19" i="23"/>
  <c r="H20" i="23"/>
  <c r="I20" i="23"/>
  <c r="H21" i="23"/>
  <c r="I21" i="23"/>
  <c r="H22" i="23"/>
  <c r="I22" i="23"/>
  <c r="H23" i="23"/>
  <c r="I23" i="23"/>
  <c r="H24" i="23"/>
  <c r="I24" i="23"/>
  <c r="H25" i="23"/>
  <c r="I25" i="23"/>
  <c r="H26" i="23"/>
  <c r="I26" i="23"/>
  <c r="H27" i="23"/>
  <c r="I27" i="23"/>
  <c r="H11" i="23"/>
  <c r="I11" i="23"/>
  <c r="H12" i="23"/>
  <c r="I12" i="23"/>
  <c r="H13" i="23"/>
  <c r="I13" i="23"/>
  <c r="H14" i="23"/>
  <c r="I14" i="23"/>
  <c r="F140" i="23" l="1"/>
  <c r="G140" i="23"/>
  <c r="E140" i="23"/>
  <c r="I10" i="23" l="1"/>
  <c r="H10" i="23"/>
  <c r="H16" i="23" l="1"/>
  <c r="I16" i="23"/>
  <c r="H8" i="23"/>
  <c r="I8" i="23"/>
  <c r="I141" i="23" l="1"/>
  <c r="H141" i="23"/>
  <c r="I140" i="23" l="1"/>
  <c r="H140" i="23"/>
  <c r="I66" i="23"/>
  <c r="H66" i="23"/>
  <c r="I29" i="23"/>
  <c r="I98" i="23" l="1"/>
  <c r="H98" i="23"/>
  <c r="H64" i="23"/>
  <c r="I82" i="23"/>
  <c r="I105" i="23"/>
  <c r="I128" i="23"/>
  <c r="H128" i="23"/>
  <c r="H121" i="23"/>
  <c r="H105" i="23"/>
  <c r="H82" i="23"/>
  <c r="I121" i="23"/>
  <c r="I64" i="23"/>
  <c r="H29" i="23"/>
  <c r="H6" i="23" l="1"/>
  <c r="I6" i="23"/>
</calcChain>
</file>

<file path=xl/sharedStrings.xml><?xml version="1.0" encoding="utf-8"?>
<sst xmlns="http://schemas.openxmlformats.org/spreadsheetml/2006/main" count="188" uniqueCount="165">
  <si>
    <t>ԸՆԴԱՄԵՆԸ</t>
  </si>
  <si>
    <t>Ծրագրի դասիչը</t>
  </si>
  <si>
    <t>Միջոցառման դասիչը</t>
  </si>
  <si>
    <t>Ծրագրի/միջոցառման անվանումները</t>
  </si>
  <si>
    <t xml:space="preserve"> </t>
  </si>
  <si>
    <t>հազ. դրամ</t>
  </si>
  <si>
    <t>2018 թվականի փաստացի</t>
  </si>
  <si>
    <t>2019 թվականի հաստատված</t>
  </si>
  <si>
    <t>2020 թվականի նախագիծ</t>
  </si>
  <si>
    <t>2020 թվականի նախագծի տոկոսը</t>
  </si>
  <si>
    <t>2018 թվականի փաստացիի նկատմամբ</t>
  </si>
  <si>
    <t>2019 թվականի հաստատվածի նկատմամբ</t>
  </si>
  <si>
    <t>Ծրագիր</t>
  </si>
  <si>
    <t>Նախնական (արհեստագործական) և միջին մասնագիտական կրթություն</t>
  </si>
  <si>
    <t>Ծրագրի միջոցառումներ</t>
  </si>
  <si>
    <t>Նախնական մասնագիտական (արհեստագործական) կրթություն ստացող ուսանողների կրթաթոշակ</t>
  </si>
  <si>
    <t>Միջին մասնագիտական կրթություն ստացող ուսանողների կրթաթոշակ</t>
  </si>
  <si>
    <t>Նախնական մասնագիտական (արհեստագործական) կրթության գծով ուսանողական նպաստների տրամադրում</t>
  </si>
  <si>
    <t>Միջին մասնագիտական կրթության գծով ուսանողական նպաստների տրամադրում</t>
  </si>
  <si>
    <t xml:space="preserve">Նախնական մասնագիտական (արհեստագործական) և միջին մասնագիտական ուսումնական հաստատությունների շենքային պայմանների բարելավում </t>
  </si>
  <si>
    <t>Բարձրագույն և հետբուհական մասնագիտական կրթության ծրագիր</t>
  </si>
  <si>
    <t>Բարձրագույն մասնագիտական կրթություն ստացող ուսանողների կրթաթոշակ</t>
  </si>
  <si>
    <t xml:space="preserve">Հետբուհական մասնագիտական կրթություն ստացող ուսանողների կրթաթոշակ բուհական հաստատություններում </t>
  </si>
  <si>
    <t>Ասպիրանտական և դոկտորանտական կրթաթոշակներ</t>
  </si>
  <si>
    <t>Բարձրագույն մասնագիտական կրթության գծով ուսանողական նպաստների տրամադրում</t>
  </si>
  <si>
    <t>Հետբուհական մասնագիտական կրթության գծով  նպաստների տրամադրում 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</si>
  <si>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</si>
  <si>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Ուսումնական վարկերի տոկոսավճարների մասնակի փոխհատուցում</t>
  </si>
  <si>
    <t>Աջակցություն արտասահմանում սովորող ուսանողներին</t>
  </si>
  <si>
    <t>Հանրակրթության ծրագիր</t>
  </si>
  <si>
    <t>Տարրական ընդհանուր հանրակրթություն</t>
  </si>
  <si>
    <t>Հիմնական ընդհանուր հանրակրթություն</t>
  </si>
  <si>
    <t>Միջնակարգ ընդհանուր հանրակրթություն</t>
  </si>
  <si>
    <t>Տարրական հատուկ հանրակրթություն</t>
  </si>
  <si>
    <t>Հիմնական հատուկ հանրակրթություն</t>
  </si>
  <si>
    <t>Միջնակարգ հատուկ հանրակրթություն</t>
  </si>
  <si>
    <t>Ներառական կրթություն տարրական դպրոցում</t>
  </si>
  <si>
    <t>Ներառական կրթություն միջին դպրոցում</t>
  </si>
  <si>
    <t>Ներառական կրթություն ավագ դպրոցում</t>
  </si>
  <si>
    <t>Տարրական մասնագիտացված հանրակրթություն</t>
  </si>
  <si>
    <t>Հիմնական մասնագիտացված հանրակրթություն</t>
  </si>
  <si>
    <t>Միջնակարգ մասնագիտացված հանրակրթություն</t>
  </si>
  <si>
    <t>Նախադպրոցական կրթություն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</si>
  <si>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</si>
  <si>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</si>
  <si>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</si>
  <si>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</si>
  <si>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«Ազգային երգ ու պար» առարկայի ներդրում հանրակրթական ուսումնական հաստատություններում</t>
  </si>
  <si>
    <t>Միջնակարգ հանրակրթություն երեկոյան դպրոցում (Շիրակի մարզ)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</si>
  <si>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</si>
  <si>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Ատեստավորման միջոցով որակավորում ստացած ուսուցիչներին հավելավճարների տրամադրում</t>
  </si>
  <si>
    <t>Մասնագիտացված հանրակրթական ուսումնական հաստատությունների երեխաների կրթաթոշակ հիմնական ընդհանուր կրթության մակարդակում</t>
  </si>
  <si>
    <t>Մասնագիտացված հանրակրթական ուսումնական հաստատությունների երեխաների կրթաթոշակ միջնակարգ ընդհանուր կրթության մակարդակում</t>
  </si>
  <si>
    <t xml:space="preserve"> Նախադպրոցական այլընտրանքային ծախսաարդյունավետ մոդելների ներդրում</t>
  </si>
  <si>
    <t>Հանրակրթական դպրոցների աշակերտներին անվանական կրթաթոշակի տրամադրում</t>
  </si>
  <si>
    <t xml:space="preserve">Արտադպոցական դաստիարակության ծրագիր </t>
  </si>
  <si>
    <t xml:space="preserve">Արտադպրոցական դաստիարակություն </t>
  </si>
  <si>
    <t>Դպրոցականների  հանրապետական սպարտակիադայի անցկացում</t>
  </si>
  <si>
    <t xml:space="preserve">Արտադպրոցական դաստիարակություն հասարակական կազմակերպություների կողմից </t>
  </si>
  <si>
    <t>Մարզիչ-մանկավարժների վերապատրաստման կազմակերպում</t>
  </si>
  <si>
    <t>Գրադարանային ֆոնդի համալրում</t>
  </si>
  <si>
    <t>Քո արվեստը դպրոցում</t>
  </si>
  <si>
    <t>Քո գիտությունը դպրոցում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</si>
  <si>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</si>
  <si>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Հայրենասիրական կրթադաստիարակչական հեռուստախաղ</t>
  </si>
  <si>
    <t>Ուսումնամարզական գործընթացի իրականացում մարզադպրոցներում</t>
  </si>
  <si>
    <t>Գիտական և գիտատեխնիկական հետազոտությունների ծրագիր</t>
  </si>
  <si>
    <t>Գիտական ենթակառուցվածքի արդիականացում</t>
  </si>
  <si>
    <t xml:space="preserve">Ազգային արժեք ներկայացնող գիտական օբյեկտների պահպանություն </t>
  </si>
  <si>
    <t>Գիտական և գիտատեխնիկական պայմանագրային (թեմատիկ) հետազոտություններ</t>
  </si>
  <si>
    <t>Գիտական և գիտատեխնիկական նպատակային-ծրագրային հետազոտություններ</t>
  </si>
  <si>
    <t>Գիտական ամսագրերի և մենագրությունների հրատարակում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</si>
  <si>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</si>
  <si>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</si>
  <si>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</si>
  <si>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 xml:space="preserve">Գիտական գրադարանային ծառայություններ /գիտության ոլորտ/ </t>
  </si>
  <si>
    <t>Գիտատեխնիկական գրադարանային ծառայություններ /տնտեսական զարգացման ոլորտ/</t>
  </si>
  <si>
    <t>Գիտաշխատողներին գիտական աստիճանների համար տրվող հավելավճարներ</t>
  </si>
  <si>
    <t>ՀՀ ԳԱԱ իսկական և թղթակից անդամների պատվովճարների տրամադրում</t>
  </si>
  <si>
    <t>ՀՀ ԳԱԱ ինստիտուտների տեխնիկական հագեցվածության բարելավում և արդիականացում</t>
  </si>
  <si>
    <t>Ապահով դպրոց</t>
  </si>
  <si>
    <t>Դպրոցների համալիր անվտանգության ապահովում</t>
  </si>
  <si>
    <t>Դպրոցական երեխաներին սննդով ապահովում</t>
  </si>
  <si>
    <t>Կրթական օբյեկտների շենքային պայմանների բարելավում</t>
  </si>
  <si>
    <t>Կրթության որակի ապահովում</t>
  </si>
  <si>
    <t>Նախնական մասնագիտական (արհեստագործական) և միջին մասնագիտական կրթության և ուսուցման (ՄԿՈՒ) բարեփոխումներ</t>
  </si>
  <si>
    <t>Նախնական, միջին մասնագիտական և բարձրագույն կրթության որակի ապահովման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</si>
  <si>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</si>
  <si>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Գիտական աստիճանաշնորհման և գիտամանկավարժական կոչումների շնորհում</t>
  </si>
  <si>
    <t>Կրթության ոլորտում ՏՀՏ ներդրում և շարունակականության ապահովում</t>
  </si>
  <si>
    <t>Գնահատման և թեստավորման ծառայություններ</t>
  </si>
  <si>
    <t>Ատեստավորման նոր համակարգի ներդրում՝ ուղղված ուսուցիչների որակի բարձրացմանը</t>
  </si>
  <si>
    <t>Համաշխարհային բանկի կողմից իրականացվող «Կրթության բարելավում» վարկային ծրագիր</t>
  </si>
  <si>
    <t xml:space="preserve"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 </t>
  </si>
  <si>
    <t>Համընդհանուր ներառական կրթության համակարգի ներդրում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</si>
  <si>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</si>
  <si>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 բուժման, վերականգնման, կրթության և զբաղվածության ապահովման ծառայություններ</t>
  </si>
  <si>
    <t>Հանրակրթական դպրոցների ուսուցիչների և ուսուցչի օգնականների ներառական դասավանդման հմտությունների զարգացման ապահովում</t>
  </si>
  <si>
    <t xml:space="preserve">Համահայկական և համապետական կրթական խորհրդաժողով </t>
  </si>
  <si>
    <t>Սփյուռքի կրթօջախների ուսուցիչների կարողությունների հզորացում</t>
  </si>
  <si>
    <t>Սփյուռքի կրթօջախների համար դասագրքերի և այլ ուսումնական նյութերի մշակում, ձեռքբերում և տրամադրում</t>
  </si>
  <si>
    <t>Օտարերկրյա պետություններում հայերենի և հայագիտական առարկաների դասավանդում</t>
  </si>
  <si>
    <t>Կրթամշակութային աջակցություն սփյուռքի համայնքներին</t>
  </si>
  <si>
    <t>Հայաստանի միգրանտ ընտանիքների դպրոցականների հայոց լեզվի իմացության բարելավում</t>
  </si>
  <si>
    <t>Վերապատրաստման ծառայություններ</t>
  </si>
  <si>
    <t>ՀՀ վարչապետի աշխատակազմ</t>
  </si>
  <si>
    <t>Հանրային հատվածի ֆինանսական ոլորտի մասնագետների վերապատրաստում</t>
  </si>
  <si>
    <t>ՀՀ ֆինանսների նախարարություն</t>
  </si>
  <si>
    <t>ՀՀ դատախազություն</t>
  </si>
  <si>
    <t>Հատուկ ծառայողների վերապատրաստում և հատուկ ուսուցում</t>
  </si>
  <si>
    <t>ՀՀ արդարադատության նախարարություն</t>
  </si>
  <si>
    <t>Հանրապետական գործադիր մարմիններում հակակոռուպցիոն ծրագրերի իրականացման պատասխանատուների վերապատրաստում</t>
  </si>
  <si>
    <t>Մասնագիտական վերապատրաստում անցնող ունկնդիրներին կրթաթոշակի տրամադրում</t>
  </si>
  <si>
    <t>Ընտրական հանձնաժողովների անդամների մասնագիտական դասընթացների կազմակերպում</t>
  </si>
  <si>
    <t>ՀՀ կենտրոնական ընտրական հանձնաժողով</t>
  </si>
  <si>
    <t>Պետական և տեղական ինքնակառավարման մարմինների ղեկավար անձնակազմի և մասնագետների վերապատրաստման կազմակերպում</t>
  </si>
  <si>
    <t>ՀՀ արտակարգ իրավիճակների նախարարություն</t>
  </si>
  <si>
    <t>Օտարերկրյա պետությունների ուսումնական հաստատություններ գործուղված փրկարարական ծառայողների ուսուցման կազմակերպում</t>
  </si>
  <si>
    <t>ՀՀ Ազգային ժողովի աշխատակազմի պետական ծառայողների վերապատրաստում</t>
  </si>
  <si>
    <t>ՀՀ Ազգային ժողով</t>
  </si>
  <si>
    <t>Վերապատրաստման և հատուկ ուսուցման կազմակերպում</t>
  </si>
  <si>
    <t>ՀՀ հատուկ քննչական ծառայություն</t>
  </si>
  <si>
    <t>Միջազգային հարաբերությունների և դիվանագիտության ոլորտում մասնագետների պատրաստում և վերապատրաստում</t>
  </si>
  <si>
    <t>ՀՀ արտաքին գործերի նախարարություն</t>
  </si>
  <si>
    <t>ՀՀ մարդու իրավունքների պաշտպանի աշխատակազմի պետական ծառայողների վերապատրաստում</t>
  </si>
  <si>
    <t>Վերապատրաստման և պատրաստման կազմակերպում</t>
  </si>
  <si>
    <t>ՀՀ քննչական կոմիտե</t>
  </si>
  <si>
    <t>Հարկային և մաքսային ծառայողների վերապատրաստում</t>
  </si>
  <si>
    <t>ՀՀ պետական եկամուտների կոմիտե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</si>
  <si>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</si>
  <si>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</t>
  </si>
  <si>
    <t>Սոցիալապես անապահով և սոցիալական աջակցություն ստացող ՀՀ սահմանամերձ համայնքների երեխաների դասագրքերի վարձավճարների փոխհատուցում</t>
  </si>
  <si>
    <t>Դպրոցականների ամառային հանգստի կազմակերպում և տրանսպորտային ծախսերի փոխհատուցում</t>
  </si>
  <si>
    <t>Կրթության բովանդակային և մեթոդական սպասարկում</t>
  </si>
  <si>
    <t>Կրթության, գիտության, մշակույթի, սպորտի և երիտասարդության ոլորտների այլ միջոցառումներ</t>
  </si>
  <si>
    <t xml:space="preserve">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 </t>
  </si>
  <si>
    <t>Միջազգային կազմակերպություններին անդամակցում</t>
  </si>
  <si>
    <t xml:space="preserve">Երևանում բարձրագույն կրթության հասանելիության ապահովում մարզաբնակ ուսանողներին </t>
  </si>
  <si>
    <t>Հայաստանի Հանրապետության կրթության,  գիտության, մշակույթի և սպորտի  նախարարության կրթության և գիտության ոլորտների 2018-2020 թվականների բյուջետային ծախսերի համեմատություն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</si>
  <si>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</si>
  <si>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Կրթության, մշակույթի և սպորտի ոլորտներում միջազգային և սփյուռքի հետ համագործակցության զարգացում</t>
  </si>
  <si>
    <t>Աջակցություն օտարերկրյա պետություններում հայալեզու թատերական ներկայացումներին</t>
  </si>
  <si>
    <t>Աջակցություն Թբիլիսիում գտնվող հայ գրողների պանթեոնի պահպանմանը</t>
  </si>
  <si>
    <t xml:space="preserve">«Հանրային հատվածի կազմակերպությունների հաշվապահների վերապատրաստման դասընթացի» կազմակերպում
</t>
  </si>
  <si>
    <t>Աշխատակազմի մասնագիտական կարողությունների զարգացում</t>
  </si>
  <si>
    <t>Ուսումնական և թռիչքային պատրաստվածության դասընթացներ</t>
  </si>
  <si>
    <t>Աջակցություն «Դասարան» կրթական հարթակի գործունեությանը</t>
  </si>
  <si>
    <t>Օժանդակություն «Հայ-չինական բարեկամության դպրոց» հիմնադրամին</t>
  </si>
  <si>
    <t xml:space="preserve">«Դասական երաժշտություն «Դաս A» </t>
  </si>
  <si>
    <t>«Գիմնազիադա» համաշխարհային խաղերի մասնակցություն</t>
  </si>
  <si>
    <t>Քաղաքացիական ծառայողների վերապատրաստում</t>
  </si>
  <si>
    <t>Մասնագիտական ուսուցում և որակավորման բարձրացում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</si>
  <si>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</si>
  <si>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Մարդու իրավունքների պաշտպանի աշխատակազմ</t>
  </si>
  <si>
    <t>ՀՀ տարածքային կառավարման և ենթակառուցվածքների նախարարություն</t>
  </si>
  <si>
    <t xml:space="preserve">«Ուսուցչի օրվա» առթիվ  հանրակրթական ուսումնական հաստատությունների մանկավարժներին պարգևատրում </t>
  </si>
  <si>
    <t>Նորարարական մանկավարժական ծրագրերի իրականացում հանրակրթությունում</t>
  </si>
  <si>
    <t>2022 թվականին ՀՀ-ում կենսաբանության միջազգային օլիմպիադայի նախապատրաստում</t>
  </si>
  <si>
    <t>Հանրակրթական դպրոցների մանկավարժներին և դպրոցահասակ երեխաներին տրանսպորտային ծախսերի փոխհատուցում</t>
  </si>
  <si>
    <t xml:space="preserve">«Հակոբ Կոջոյան» կրթահամալիր» ՊՈԱԿ-ում արտադպրոցական դաստիարակության կազմակերպում </t>
  </si>
  <si>
    <t>Փոքրաքանակ երեխաներով համալրված հանրակրթական դպրոցների  մոդուլային շենքերի կառուցում</t>
  </si>
  <si>
    <t>Մանկապատանեկան և երիտասարդական կրթական ու կրթամշակութային միջոցառումների կազմակերպում</t>
  </si>
  <si>
    <t>Ակադեմիական փոխճանաչման և շարժունության ծառայություններ</t>
  </si>
  <si>
    <t>ԱՊՀ երկրների առաջնությունների անցկացում</t>
  </si>
  <si>
    <t>Աղյուսակ 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</si>
</sst>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0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rgb="FFC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indexed="8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i/>
      <sz val="11"/>
      <color theme="1"/>
      <name val="GHEA Grapalat"/>
      <family val="3"/>
    </font>
    <font>
      <sz val="8"/>
      <name val="GHEA Grapalat"/>
      <family val="2"/>
    </font>
    <font>
      <b/>
      <i/>
      <sz val="10"/>
      <color theme="1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  <xf numFmtId="0" fontId="25" fillId="0" borderId="0">
      <alignment horizontal="left" vertical="top" wrapText="1"/>
    </xf>
  </cellStyleXfs>
  <cellXfs count="106">
    <xf numFmtId="0" fontId="0" fillId="0" borderId="0" xfId="0"/>
    <xf numFmtId="0" fontId="6" fillId="2" borderId="0" xfId="0" applyFont="1" applyFill="1"/>
    <xf numFmtId="0" fontId="6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top" wrapText="1"/>
    </xf>
    <xf numFmtId="164" fontId="6" fillId="0" borderId="0" xfId="0" applyNumberFormat="1" applyFont="1"/>
    <xf numFmtId="0" fontId="15" fillId="2" borderId="1" xfId="0" applyFont="1" applyFill="1" applyBorder="1" applyAlignment="1">
      <alignment vertical="top" wrapText="1"/>
    </xf>
    <xf numFmtId="0" fontId="6" fillId="0" borderId="0" xfId="0" applyFont="1" applyFill="1"/>
    <xf numFmtId="0" fontId="15" fillId="2" borderId="1" xfId="0" applyFont="1" applyFill="1" applyBorder="1" applyAlignment="1">
      <alignment vertical="top"/>
    </xf>
    <xf numFmtId="0" fontId="6" fillId="2" borderId="0" xfId="0" applyFont="1" applyFill="1" applyBorder="1"/>
    <xf numFmtId="0" fontId="9" fillId="2" borderId="1" xfId="0" applyFont="1" applyFill="1" applyBorder="1" applyAlignment="1">
      <alignment vertical="top"/>
    </xf>
    <xf numFmtId="0" fontId="6" fillId="2" borderId="8" xfId="0" applyFont="1" applyFill="1" applyBorder="1"/>
    <xf numFmtId="0" fontId="10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center" wrapText="1"/>
    </xf>
    <xf numFmtId="0" fontId="9" fillId="0" borderId="0" xfId="0" applyFont="1"/>
    <xf numFmtId="165" fontId="19" fillId="2" borderId="1" xfId="0" applyNumberFormat="1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top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/>
    <xf numFmtId="0" fontId="9" fillId="2" borderId="1" xfId="0" applyFont="1" applyFill="1" applyBorder="1" applyAlignment="1">
      <alignment wrapText="1"/>
    </xf>
    <xf numFmtId="164" fontId="6" fillId="2" borderId="2" xfId="0" applyNumberFormat="1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0" fontId="29" fillId="2" borderId="1" xfId="0" applyFont="1" applyFill="1" applyBorder="1" applyAlignment="1">
      <alignment horizontal="center" wrapText="1"/>
    </xf>
    <xf numFmtId="1" fontId="13" fillId="0" borderId="2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9" fillId="2" borderId="1" xfId="0" applyFont="1" applyFill="1" applyBorder="1" applyAlignment="1">
      <alignment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0" fontId="5" fillId="2" borderId="0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" xfId="3"/>
    <cellStyle name="Normal 8" xfId="6"/>
    <cellStyle name="Percent 2" xfId="2"/>
    <cellStyle name="Percent 2 2" xf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topLeftCell="A19" zoomScaleNormal="100" workbookViewId="0">
      <pane ySplit="3360" topLeftCell="A45"/>
      <selection activeCell="M3" sqref="M3"/>
      <selection pane="bottomLeft" activeCell="G68" sqref="G68"/>
    </sheetView>
  </sheetViews>
  <sheetFormatPr defaultRowHeight="16.5" x14ac:dyDescent="0.3"/>
  <cols>
    <col min="1" max="1" width="2.85546875" style="2" customWidth="1"/>
    <col min="2" max="2" width="12.85546875" style="2" customWidth="1"/>
    <col min="3" max="3" width="11.28515625" style="2" customWidth="1"/>
    <col min="4" max="4" width="40.28515625" style="2" customWidth="1"/>
    <col min="5" max="5" width="19.85546875" style="2" customWidth="1"/>
    <col min="6" max="7" width="18.28515625" style="2" customWidth="1"/>
    <col min="8" max="8" width="14.42578125" style="2" customWidth="1"/>
    <col min="9" max="9" width="14.140625" style="2" customWidth="1"/>
    <col min="10" max="12" width="14.7109375" style="2" customWidth="1"/>
    <col min="13" max="15" width="9.140625" style="2" customWidth="1"/>
    <col min="16" max="16384" width="9.140625" style="2"/>
  </cols>
  <sheetData>
    <row r="1" spans="1:10" x14ac:dyDescent="0.3">
      <c r="A1" s="1" t="s">
        <v>4</v>
      </c>
      <c r="B1" s="1"/>
      <c r="C1" s="1"/>
      <c r="D1" s="1"/>
      <c r="E1" s="1"/>
      <c r="F1" s="1"/>
      <c r="G1" s="1"/>
      <c r="H1" s="1"/>
      <c r="I1" s="1" t="s">
        <v>164</v>
      </c>
    </row>
    <row r="2" spans="1:10" ht="36" customHeight="1" x14ac:dyDescent="0.3">
      <c r="A2" s="1"/>
      <c r="B2" s="98" t="s">
        <v>138</v>
      </c>
      <c r="C2" s="99"/>
      <c r="D2" s="99"/>
      <c r="E2" s="99"/>
      <c r="F2" s="99"/>
      <c r="G2" s="99"/>
      <c r="H2" s="99"/>
      <c r="I2" s="1"/>
    </row>
    <row r="3" spans="1:10" x14ac:dyDescent="0.3">
      <c r="A3" s="1"/>
      <c r="B3" s="3"/>
      <c r="C3" s="4"/>
      <c r="D3" s="4"/>
      <c r="E3" s="1"/>
      <c r="F3" s="1"/>
      <c r="G3" s="74"/>
      <c r="H3" s="1"/>
      <c r="I3" s="5" t="s">
        <v>5</v>
      </c>
    </row>
    <row r="4" spans="1:10" ht="37.5" customHeight="1" x14ac:dyDescent="0.3">
      <c r="A4" s="1"/>
      <c r="B4" s="102" t="s">
        <v>1</v>
      </c>
      <c r="C4" s="102" t="s">
        <v>2</v>
      </c>
      <c r="D4" s="102" t="s">
        <v>3</v>
      </c>
      <c r="E4" s="102" t="s">
        <v>6</v>
      </c>
      <c r="F4" s="102" t="s">
        <v>7</v>
      </c>
      <c r="G4" s="102" t="s">
        <v>8</v>
      </c>
      <c r="H4" s="104" t="s">
        <v>9</v>
      </c>
      <c r="I4" s="105"/>
    </row>
    <row r="5" spans="1:10" ht="60.75" customHeight="1" x14ac:dyDescent="0.3">
      <c r="A5" s="1"/>
      <c r="B5" s="103"/>
      <c r="C5" s="103"/>
      <c r="D5" s="103"/>
      <c r="E5" s="103"/>
      <c r="F5" s="103"/>
      <c r="G5" s="103"/>
      <c r="H5" s="6" t="s">
        <v>10</v>
      </c>
      <c r="I5" s="6" t="s">
        <v>11</v>
      </c>
    </row>
    <row r="6" spans="1:10" ht="34.5" customHeight="1" x14ac:dyDescent="0.3">
      <c r="A6" s="1"/>
      <c r="B6" s="7"/>
      <c r="C6" s="8"/>
      <c r="D6" s="8" t="s">
        <v>0</v>
      </c>
      <c r="E6" s="9">
        <f>E8+E16+E29+E64+E82+E98+E105+E121+E128</f>
        <v>125910396.87000002</v>
      </c>
      <c r="F6" s="9">
        <f t="shared" ref="F6:G6" si="0">F8+F16+F29+F64+F82+F98+F105+F121+F128</f>
        <v>140273256.54151088</v>
      </c>
      <c r="G6" s="9">
        <f t="shared" si="0"/>
        <v>155528424.40000004</v>
      </c>
      <c r="H6" s="10">
        <f>G6/E6*100-100</f>
        <v>23.523099177091808</v>
      </c>
      <c r="I6" s="10">
        <f>G6/F6*100-100</f>
        <v>10.875321664735665</v>
      </c>
    </row>
    <row r="7" spans="1:10" x14ac:dyDescent="0.3">
      <c r="A7" s="1"/>
      <c r="B7" s="90" t="s">
        <v>12</v>
      </c>
      <c r="C7" s="90"/>
      <c r="D7" s="75"/>
      <c r="E7" s="75"/>
      <c r="F7" s="75"/>
      <c r="G7" s="75"/>
      <c r="H7" s="11"/>
      <c r="I7" s="11"/>
      <c r="J7" s="13"/>
    </row>
    <row r="8" spans="1:10" ht="30" customHeight="1" x14ac:dyDescent="0.3">
      <c r="A8" s="1"/>
      <c r="B8" s="77">
        <v>1045</v>
      </c>
      <c r="C8" s="78"/>
      <c r="D8" s="79" t="s">
        <v>13</v>
      </c>
      <c r="E8" s="49">
        <f>SUM(E10:E14)</f>
        <v>9658368.5500000007</v>
      </c>
      <c r="F8" s="49">
        <f>SUM(F10:F14)+92340</f>
        <v>11685448.789626991</v>
      </c>
      <c r="G8" s="49">
        <f t="shared" ref="G8" si="1">SUM(G10:G14)</f>
        <v>12645205</v>
      </c>
      <c r="H8" s="49">
        <f>G8/E8*100-100</f>
        <v>30.924854798588115</v>
      </c>
      <c r="I8" s="49">
        <f>G8/F8*100-100</f>
        <v>8.2132593078065668</v>
      </c>
    </row>
    <row r="9" spans="1:10" ht="15" customHeight="1" x14ac:dyDescent="0.3">
      <c r="A9" s="1"/>
      <c r="B9" s="100" t="s">
        <v>14</v>
      </c>
      <c r="C9" s="101"/>
      <c r="D9" s="12"/>
      <c r="E9" s="60"/>
      <c r="F9" s="70"/>
      <c r="G9" s="70"/>
      <c r="H9" s="60"/>
      <c r="I9" s="60"/>
    </row>
    <row r="10" spans="1:10" ht="46.5" customHeight="1" x14ac:dyDescent="0.3">
      <c r="A10" s="1"/>
      <c r="B10" s="33"/>
      <c r="C10" s="34">
        <v>12001</v>
      </c>
      <c r="D10" s="33" t="s">
        <v>15</v>
      </c>
      <c r="E10" s="35">
        <v>361018.65</v>
      </c>
      <c r="F10" s="71">
        <v>342165.6</v>
      </c>
      <c r="G10" s="35">
        <v>463140</v>
      </c>
      <c r="H10" s="54">
        <f>G10/E10*100-100</f>
        <v>28.287001239409648</v>
      </c>
      <c r="I10" s="54">
        <f>G10/F10*100-100</f>
        <v>35.355512067840834</v>
      </c>
    </row>
    <row r="11" spans="1:10" ht="33" customHeight="1" x14ac:dyDescent="0.3">
      <c r="A11" s="1"/>
      <c r="B11" s="33"/>
      <c r="C11" s="34">
        <v>12002</v>
      </c>
      <c r="D11" s="33" t="s">
        <v>16</v>
      </c>
      <c r="E11" s="32">
        <v>654173</v>
      </c>
      <c r="F11" s="32">
        <v>713070</v>
      </c>
      <c r="G11" s="32">
        <v>888538.8</v>
      </c>
      <c r="H11" s="54">
        <f t="shared" ref="H11:H14" si="2">G11/E11*100-100</f>
        <v>35.826272255198575</v>
      </c>
      <c r="I11" s="54">
        <f t="shared" ref="I11:I14" si="3">G11/F11*100-100</f>
        <v>24.607513988808961</v>
      </c>
    </row>
    <row r="12" spans="1:10" ht="43.5" customHeight="1" x14ac:dyDescent="0.3">
      <c r="A12" s="1"/>
      <c r="B12" s="33"/>
      <c r="C12" s="51">
        <v>12003</v>
      </c>
      <c r="D12" s="33" t="s">
        <v>17</v>
      </c>
      <c r="E12" s="72">
        <v>1992457.8</v>
      </c>
      <c r="F12" s="72">
        <v>1943909.8084062899</v>
      </c>
      <c r="G12" s="72">
        <v>2522142</v>
      </c>
      <c r="H12" s="54">
        <f t="shared" si="2"/>
        <v>26.584462667164146</v>
      </c>
      <c r="I12" s="54">
        <f t="shared" si="3"/>
        <v>29.745834353692175</v>
      </c>
    </row>
    <row r="13" spans="1:10" ht="31.5" customHeight="1" x14ac:dyDescent="0.3">
      <c r="A13" s="1"/>
      <c r="B13" s="52"/>
      <c r="C13" s="34">
        <v>12004</v>
      </c>
      <c r="D13" s="30" t="s">
        <v>18</v>
      </c>
      <c r="E13" s="35">
        <v>6400719.4000000004</v>
      </c>
      <c r="F13" s="35">
        <v>7158190.9812206998</v>
      </c>
      <c r="G13" s="35">
        <v>8535519</v>
      </c>
      <c r="H13" s="54">
        <f t="shared" si="2"/>
        <v>33.352494721140232</v>
      </c>
      <c r="I13" s="54">
        <f t="shared" si="3"/>
        <v>19.241286274600384</v>
      </c>
    </row>
    <row r="14" spans="1:10" ht="74.25" customHeight="1" x14ac:dyDescent="0.3">
      <c r="A14" s="1"/>
      <c r="B14" s="61"/>
      <c r="C14" s="67">
        <v>32001</v>
      </c>
      <c r="D14" s="33" t="s">
        <v>19</v>
      </c>
      <c r="E14" s="73">
        <v>249999.7</v>
      </c>
      <c r="F14" s="73">
        <v>1435772.4</v>
      </c>
      <c r="G14" s="73">
        <v>235865.2</v>
      </c>
      <c r="H14" s="54">
        <f t="shared" si="2"/>
        <v>-5.6538067845681326</v>
      </c>
      <c r="I14" s="54">
        <f t="shared" si="3"/>
        <v>-83.57224306582296</v>
      </c>
    </row>
    <row r="15" spans="1:10" x14ac:dyDescent="0.3">
      <c r="A15" s="1"/>
      <c r="B15" s="90" t="s">
        <v>12</v>
      </c>
      <c r="C15" s="90"/>
      <c r="D15" s="75"/>
      <c r="E15" s="75"/>
      <c r="F15" s="75"/>
      <c r="G15" s="75"/>
      <c r="H15" s="11"/>
      <c r="I15" s="11"/>
    </row>
    <row r="16" spans="1:10" ht="28.5" x14ac:dyDescent="0.3">
      <c r="A16" s="1"/>
      <c r="B16" s="77">
        <v>1111</v>
      </c>
      <c r="C16" s="78"/>
      <c r="D16" s="79" t="s">
        <v>20</v>
      </c>
      <c r="E16" s="69">
        <f>SUM(E18:E27)</f>
        <v>9982858.0299999993</v>
      </c>
      <c r="F16" s="69">
        <f>SUM(F18:F27)</f>
        <v>10351016.946848156</v>
      </c>
      <c r="G16" s="69">
        <f>SUM(G18:G27)</f>
        <v>12627115.700000001</v>
      </c>
      <c r="H16" s="49">
        <f>G16/E16*100-100</f>
        <v>26.487982319828717</v>
      </c>
      <c r="I16" s="49">
        <f>G16/F16*100-100</f>
        <v>21.989131742701943</v>
      </c>
    </row>
    <row r="17" spans="1:9" ht="15" customHeight="1" x14ac:dyDescent="0.3">
      <c r="A17" s="1"/>
      <c r="B17" s="100" t="s">
        <v>14</v>
      </c>
      <c r="C17" s="101"/>
      <c r="D17" s="12"/>
      <c r="E17" s="60"/>
      <c r="F17" s="60"/>
      <c r="G17" s="60"/>
      <c r="H17" s="60"/>
      <c r="I17" s="60"/>
    </row>
    <row r="18" spans="1:9" s="15" customFormat="1" ht="39" customHeight="1" x14ac:dyDescent="0.3">
      <c r="A18" s="1"/>
      <c r="B18" s="33"/>
      <c r="C18" s="50">
        <v>11001</v>
      </c>
      <c r="D18" s="33" t="s">
        <v>162</v>
      </c>
      <c r="E18" s="35">
        <v>47259.5</v>
      </c>
      <c r="F18" s="35">
        <v>47259.492400000003</v>
      </c>
      <c r="G18" s="35">
        <v>47259.5</v>
      </c>
      <c r="H18" s="54"/>
      <c r="I18" s="54"/>
    </row>
    <row r="19" spans="1:9" s="15" customFormat="1" ht="32.25" customHeight="1" x14ac:dyDescent="0.3">
      <c r="A19" s="1"/>
      <c r="B19" s="33"/>
      <c r="C19" s="50">
        <v>12001</v>
      </c>
      <c r="D19" s="33" t="s">
        <v>21</v>
      </c>
      <c r="E19" s="35">
        <v>862085.6</v>
      </c>
      <c r="F19" s="35">
        <v>878198.6</v>
      </c>
      <c r="G19" s="35">
        <v>916363.5</v>
      </c>
      <c r="H19" s="54">
        <f t="shared" ref="H19:H27" si="4">G19/E19*100-100</f>
        <v>6.2961149101667075</v>
      </c>
      <c r="I19" s="54">
        <f t="shared" ref="I19:I27" si="5">G19/F19*100-100</f>
        <v>4.3458165385369654</v>
      </c>
    </row>
    <row r="20" spans="1:9" s="15" customFormat="1" ht="47.25" customHeight="1" x14ac:dyDescent="0.3">
      <c r="A20" s="1"/>
      <c r="B20" s="33"/>
      <c r="C20" s="50">
        <v>12002</v>
      </c>
      <c r="D20" s="33" t="s">
        <v>22</v>
      </c>
      <c r="E20" s="35">
        <v>217975</v>
      </c>
      <c r="F20" s="35">
        <v>237540</v>
      </c>
      <c r="G20" s="35">
        <v>390780</v>
      </c>
      <c r="H20" s="54">
        <f t="shared" si="4"/>
        <v>79.277440073402914</v>
      </c>
      <c r="I20" s="54">
        <f t="shared" si="5"/>
        <v>64.511240212174783</v>
      </c>
    </row>
    <row r="21" spans="1:9" s="15" customFormat="1" ht="31.5" customHeight="1" x14ac:dyDescent="0.3">
      <c r="A21" s="1"/>
      <c r="B21" s="33"/>
      <c r="C21" s="50">
        <v>12003</v>
      </c>
      <c r="D21" s="33" t="s">
        <v>23</v>
      </c>
      <c r="E21" s="35">
        <v>25890.6</v>
      </c>
      <c r="F21" s="35">
        <v>28521</v>
      </c>
      <c r="G21" s="35">
        <v>35028</v>
      </c>
      <c r="H21" s="54">
        <f t="shared" si="4"/>
        <v>35.292345484461549</v>
      </c>
      <c r="I21" s="54">
        <f t="shared" si="5"/>
        <v>22.814768065635846</v>
      </c>
    </row>
    <row r="22" spans="1:9" s="15" customFormat="1" ht="43.5" customHeight="1" x14ac:dyDescent="0.3">
      <c r="A22" s="1"/>
      <c r="B22" s="33"/>
      <c r="C22" s="50">
        <v>12004</v>
      </c>
      <c r="D22" s="33" t="s">
        <v>24</v>
      </c>
      <c r="E22" s="35">
        <v>8115201.7000000002</v>
      </c>
      <c r="F22" s="35">
        <v>8312200.2945999997</v>
      </c>
      <c r="G22" s="35">
        <v>10102069.9</v>
      </c>
      <c r="H22" s="54">
        <f t="shared" si="4"/>
        <v>24.483287950809654</v>
      </c>
      <c r="I22" s="54">
        <f t="shared" si="5"/>
        <v>21.533042298833749</v>
      </c>
    </row>
    <row r="23" spans="1:9" s="15" customFormat="1" ht="45" customHeight="1" x14ac:dyDescent="0.3">
      <c r="A23" s="1"/>
      <c r="B23" s="33"/>
      <c r="C23" s="50">
        <v>12005</v>
      </c>
      <c r="D23" s="33" t="s">
        <v>25</v>
      </c>
      <c r="E23" s="35">
        <v>545664.19999999995</v>
      </c>
      <c r="F23" s="35">
        <v>626742.10884815396</v>
      </c>
      <c r="G23" s="35">
        <v>653122.6</v>
      </c>
      <c r="H23" s="54">
        <f t="shared" si="4"/>
        <v>19.693137281133716</v>
      </c>
      <c r="I23" s="54">
        <f t="shared" si="5"/>
        <v>4.2091461191795361</v>
      </c>
    </row>
    <row r="24" spans="1:9" s="15" customFormat="1" ht="43.5" customHeight="1" x14ac:dyDescent="0.3">
      <c r="A24" s="1"/>
      <c r="B24" s="60"/>
      <c r="C24" s="50">
        <v>12006</v>
      </c>
      <c r="D24" s="33" t="s">
        <v>26</v>
      </c>
      <c r="E24" s="35">
        <v>35931.5</v>
      </c>
      <c r="F24" s="35">
        <v>41366.800000000003</v>
      </c>
      <c r="G24" s="35">
        <v>47866.8</v>
      </c>
      <c r="H24" s="54">
        <f t="shared" si="4"/>
        <v>33.216815329168014</v>
      </c>
      <c r="I24" s="54">
        <f t="shared" si="5"/>
        <v>15.713083922372533</v>
      </c>
    </row>
    <row r="25" spans="1:9" s="15" customFormat="1" ht="46.5" customHeight="1" x14ac:dyDescent="0.3">
      <c r="A25" s="1"/>
      <c r="B25" s="33"/>
      <c r="C25" s="50">
        <v>12007</v>
      </c>
      <c r="D25" s="33" t="s">
        <v>137</v>
      </c>
      <c r="E25" s="35">
        <v>26937.5</v>
      </c>
      <c r="F25" s="35">
        <v>30106.651000000002</v>
      </c>
      <c r="G25" s="35">
        <v>37654.300000000003</v>
      </c>
      <c r="H25" s="54">
        <f t="shared" si="4"/>
        <v>39.783944315545256</v>
      </c>
      <c r="I25" s="54">
        <f t="shared" si="5"/>
        <v>25.069706358239571</v>
      </c>
    </row>
    <row r="26" spans="1:9" s="15" customFormat="1" ht="35.25" customHeight="1" x14ac:dyDescent="0.3">
      <c r="A26" s="1"/>
      <c r="B26" s="33"/>
      <c r="C26" s="50">
        <v>12008</v>
      </c>
      <c r="D26" s="33" t="s">
        <v>27</v>
      </c>
      <c r="E26" s="35">
        <v>58621.43</v>
      </c>
      <c r="F26" s="35">
        <v>54500</v>
      </c>
      <c r="G26" s="35">
        <v>96971.1</v>
      </c>
      <c r="H26" s="54">
        <f t="shared" si="4"/>
        <v>65.419199088115079</v>
      </c>
      <c r="I26" s="54">
        <f t="shared" si="5"/>
        <v>77.928623853211008</v>
      </c>
    </row>
    <row r="27" spans="1:9" s="15" customFormat="1" ht="31.5" customHeight="1" x14ac:dyDescent="0.3">
      <c r="A27" s="1"/>
      <c r="B27" s="33"/>
      <c r="C27" s="50">
        <v>12009</v>
      </c>
      <c r="D27" s="33" t="s">
        <v>28</v>
      </c>
      <c r="E27" s="35">
        <v>47291</v>
      </c>
      <c r="F27" s="35">
        <v>94582</v>
      </c>
      <c r="G27" s="35">
        <v>300000</v>
      </c>
      <c r="H27" s="54">
        <f t="shared" si="4"/>
        <v>534.37017614345223</v>
      </c>
      <c r="I27" s="54">
        <f t="shared" si="5"/>
        <v>217.18508807172611</v>
      </c>
    </row>
    <row r="28" spans="1:9" x14ac:dyDescent="0.3">
      <c r="A28" s="1"/>
      <c r="B28" s="90" t="s">
        <v>12</v>
      </c>
      <c r="C28" s="90"/>
      <c r="D28" s="75"/>
      <c r="E28" s="75"/>
      <c r="F28" s="75"/>
      <c r="G28" s="75"/>
      <c r="H28" s="11"/>
      <c r="I28" s="11"/>
    </row>
    <row r="29" spans="1:9" x14ac:dyDescent="0.3">
      <c r="A29" s="1"/>
      <c r="B29" s="80">
        <v>1146</v>
      </c>
      <c r="C29" s="81"/>
      <c r="D29" s="79" t="s">
        <v>29</v>
      </c>
      <c r="E29" s="49">
        <f>SUM(E31:E62)+18600+360795</f>
        <v>84262148.150000006</v>
      </c>
      <c r="F29" s="49">
        <f>SUM(F31:F62)</f>
        <v>87259770.94263497</v>
      </c>
      <c r="G29" s="49">
        <f>SUM(G31:G62)</f>
        <v>99854695.200000018</v>
      </c>
      <c r="H29" s="49">
        <f>G29/E29*100-100</f>
        <v>18.504806004046799</v>
      </c>
      <c r="I29" s="49">
        <f>G29/F29*100-100</f>
        <v>14.433826861229122</v>
      </c>
    </row>
    <row r="30" spans="1:9" ht="15" customHeight="1" x14ac:dyDescent="0.3">
      <c r="A30" s="1"/>
      <c r="B30" s="16" t="s">
        <v>14</v>
      </c>
      <c r="C30" s="16"/>
      <c r="D30" s="14"/>
      <c r="E30" s="14"/>
      <c r="F30" s="14"/>
      <c r="G30" s="14"/>
      <c r="H30" s="14"/>
      <c r="I30" s="14"/>
    </row>
    <row r="31" spans="1:9" ht="15" customHeight="1" x14ac:dyDescent="0.3">
      <c r="A31" s="1"/>
      <c r="B31" s="68"/>
      <c r="C31" s="67">
        <v>11001</v>
      </c>
      <c r="D31" s="33" t="s">
        <v>30</v>
      </c>
      <c r="E31" s="35">
        <v>25664390.300000001</v>
      </c>
      <c r="F31" s="35">
        <v>26213344.399999999</v>
      </c>
      <c r="G31" s="35">
        <v>30464532.800000001</v>
      </c>
      <c r="H31" s="54">
        <f t="shared" ref="H31" si="6">G31/E31*100-100</f>
        <v>18.703512703358484</v>
      </c>
      <c r="I31" s="54">
        <f t="shared" ref="I31" si="7">G31/F31*100-100</f>
        <v>16.217649816556801</v>
      </c>
    </row>
    <row r="32" spans="1:9" x14ac:dyDescent="0.3">
      <c r="A32" s="1"/>
      <c r="B32" s="56"/>
      <c r="C32" s="57">
        <v>11002</v>
      </c>
      <c r="D32" s="33" t="s">
        <v>31</v>
      </c>
      <c r="E32" s="32">
        <v>34564972.799999997</v>
      </c>
      <c r="F32" s="32">
        <v>37339902.299999997</v>
      </c>
      <c r="G32" s="35">
        <v>39994132.5</v>
      </c>
      <c r="H32" s="54">
        <f t="shared" ref="H32:H46" si="8">G32/E32*100-100</f>
        <v>15.707114052755756</v>
      </c>
      <c r="I32" s="54">
        <f t="shared" ref="I32:I46" si="9">G32/F32*100-100</f>
        <v>7.1082944424308465</v>
      </c>
    </row>
    <row r="33" spans="1:9" x14ac:dyDescent="0.3">
      <c r="A33" s="1"/>
      <c r="B33" s="61"/>
      <c r="C33" s="57">
        <v>11003</v>
      </c>
      <c r="D33" s="33" t="s">
        <v>32</v>
      </c>
      <c r="E33" s="54">
        <v>12563685.9</v>
      </c>
      <c r="F33" s="54">
        <v>14585376</v>
      </c>
      <c r="G33" s="76">
        <v>19905423.100000001</v>
      </c>
      <c r="H33" s="54">
        <f t="shared" si="8"/>
        <v>58.436172779518472</v>
      </c>
      <c r="I33" s="54">
        <f t="shared" si="9"/>
        <v>36.475213940319406</v>
      </c>
    </row>
    <row r="34" spans="1:9" ht="15" customHeight="1" x14ac:dyDescent="0.3">
      <c r="A34" s="1"/>
      <c r="B34" s="61"/>
      <c r="C34" s="57">
        <v>11004</v>
      </c>
      <c r="D34" s="33" t="s">
        <v>33</v>
      </c>
      <c r="E34" s="55">
        <v>861316.4</v>
      </c>
      <c r="F34" s="55">
        <v>420108.44718329899</v>
      </c>
      <c r="G34" s="48">
        <v>362574.6</v>
      </c>
      <c r="H34" s="54">
        <f t="shared" si="8"/>
        <v>-57.904598124452292</v>
      </c>
      <c r="I34" s="54">
        <f t="shared" si="9"/>
        <v>-13.694998891130666</v>
      </c>
    </row>
    <row r="35" spans="1:9" x14ac:dyDescent="0.3">
      <c r="A35" s="1"/>
      <c r="B35" s="56"/>
      <c r="C35" s="57">
        <v>11005</v>
      </c>
      <c r="D35" s="33" t="s">
        <v>34</v>
      </c>
      <c r="E35" s="58">
        <v>1245966.7</v>
      </c>
      <c r="F35" s="32">
        <v>646034.84334552696</v>
      </c>
      <c r="G35" s="35">
        <v>570713</v>
      </c>
      <c r="H35" s="54">
        <f t="shared" si="8"/>
        <v>-54.195164284888193</v>
      </c>
      <c r="I35" s="54">
        <f t="shared" si="9"/>
        <v>-11.659099214443088</v>
      </c>
    </row>
    <row r="36" spans="1:9" x14ac:dyDescent="0.3">
      <c r="A36" s="1"/>
      <c r="B36" s="59"/>
      <c r="C36" s="57">
        <v>11006</v>
      </c>
      <c r="D36" s="33" t="s">
        <v>35</v>
      </c>
      <c r="E36" s="58">
        <v>526011.6</v>
      </c>
      <c r="F36" s="32">
        <v>347139.94244308898</v>
      </c>
      <c r="G36" s="35">
        <v>594110.19999999995</v>
      </c>
      <c r="H36" s="54">
        <f t="shared" si="8"/>
        <v>12.946216395227765</v>
      </c>
      <c r="I36" s="54">
        <f t="shared" si="9"/>
        <v>71.144292938113836</v>
      </c>
    </row>
    <row r="37" spans="1:9" ht="29.25" customHeight="1" x14ac:dyDescent="0.3">
      <c r="A37" s="1"/>
      <c r="B37" s="68"/>
      <c r="C37" s="67">
        <v>11007</v>
      </c>
      <c r="D37" s="33" t="s">
        <v>36</v>
      </c>
      <c r="E37" s="48">
        <v>1348553</v>
      </c>
      <c r="F37" s="35">
        <v>420034.28198926098</v>
      </c>
      <c r="G37" s="35">
        <v>218170.9</v>
      </c>
      <c r="H37" s="54">
        <f t="shared" si="8"/>
        <v>-83.821852014715034</v>
      </c>
      <c r="I37" s="54">
        <f t="shared" si="9"/>
        <v>-48.058787257374867</v>
      </c>
    </row>
    <row r="38" spans="1:9" x14ac:dyDescent="0.3">
      <c r="A38" s="1"/>
      <c r="B38" s="56"/>
      <c r="C38" s="57">
        <v>11008</v>
      </c>
      <c r="D38" s="33" t="s">
        <v>37</v>
      </c>
      <c r="E38" s="58">
        <v>1687164.6</v>
      </c>
      <c r="F38" s="32">
        <v>582628.89946779201</v>
      </c>
      <c r="G38" s="35">
        <v>340908.9</v>
      </c>
      <c r="H38" s="54">
        <f t="shared" si="8"/>
        <v>-79.793975051396885</v>
      </c>
      <c r="I38" s="54">
        <f t="shared" si="9"/>
        <v>-41.487814917624831</v>
      </c>
    </row>
    <row r="39" spans="1:9" ht="18.75" customHeight="1" x14ac:dyDescent="0.3">
      <c r="A39" s="1"/>
      <c r="B39" s="56"/>
      <c r="C39" s="57">
        <v>11009</v>
      </c>
      <c r="D39" s="33" t="s">
        <v>38</v>
      </c>
      <c r="E39" s="58">
        <v>139659.9</v>
      </c>
      <c r="F39" s="32">
        <v>63933.911392625698</v>
      </c>
      <c r="G39" s="35">
        <v>56091.8</v>
      </c>
      <c r="H39" s="54">
        <f t="shared" si="8"/>
        <v>-59.836860831204945</v>
      </c>
      <c r="I39" s="54">
        <f t="shared" si="9"/>
        <v>-12.265965309812444</v>
      </c>
    </row>
    <row r="40" spans="1:9" ht="29.25" customHeight="1" x14ac:dyDescent="0.3">
      <c r="A40" s="1"/>
      <c r="B40" s="56"/>
      <c r="C40" s="57">
        <v>11010</v>
      </c>
      <c r="D40" s="33" t="s">
        <v>39</v>
      </c>
      <c r="E40" s="58">
        <v>239850.4</v>
      </c>
      <c r="F40" s="32">
        <v>302732.87342436297</v>
      </c>
      <c r="G40" s="35">
        <v>261096.8</v>
      </c>
      <c r="H40" s="54">
        <f t="shared" si="8"/>
        <v>8.8581882706887143</v>
      </c>
      <c r="I40" s="54">
        <f t="shared" si="9"/>
        <v>-13.753403438944872</v>
      </c>
    </row>
    <row r="41" spans="1:9" ht="27" x14ac:dyDescent="0.3">
      <c r="A41" s="1"/>
      <c r="B41" s="56"/>
      <c r="C41" s="57">
        <v>11011</v>
      </c>
      <c r="D41" s="33" t="s">
        <v>40</v>
      </c>
      <c r="E41" s="55">
        <v>1125282.08</v>
      </c>
      <c r="F41" s="32">
        <v>1210143.0377732799</v>
      </c>
      <c r="G41" s="35">
        <v>1284329.8</v>
      </c>
      <c r="H41" s="54">
        <f t="shared" si="8"/>
        <v>14.1340311755431</v>
      </c>
      <c r="I41" s="54">
        <f t="shared" si="9"/>
        <v>6.1304126794157412</v>
      </c>
    </row>
    <row r="42" spans="1:9" ht="27" x14ac:dyDescent="0.3">
      <c r="A42" s="1"/>
      <c r="B42" s="56"/>
      <c r="C42" s="57">
        <v>11012</v>
      </c>
      <c r="D42" s="33" t="s">
        <v>41</v>
      </c>
      <c r="E42" s="55">
        <v>1347510.97</v>
      </c>
      <c r="F42" s="32">
        <v>1886736.92268924</v>
      </c>
      <c r="G42" s="35">
        <v>1938031.6</v>
      </c>
      <c r="H42" s="54">
        <f t="shared" si="8"/>
        <v>43.823066612956779</v>
      </c>
      <c r="I42" s="54">
        <f t="shared" si="9"/>
        <v>2.7186979113997438</v>
      </c>
    </row>
    <row r="43" spans="1:9" ht="15" customHeight="1" x14ac:dyDescent="0.3">
      <c r="A43" s="1"/>
      <c r="B43" s="56"/>
      <c r="C43" s="57">
        <v>11013</v>
      </c>
      <c r="D43" s="33" t="s">
        <v>42</v>
      </c>
      <c r="E43" s="32">
        <v>778808.4</v>
      </c>
      <c r="F43" s="32">
        <v>843728.28568650701</v>
      </c>
      <c r="G43" s="35">
        <v>922012.8</v>
      </c>
      <c r="H43" s="54">
        <f t="shared" si="8"/>
        <v>18.387629101072875</v>
      </c>
      <c r="I43" s="54">
        <f t="shared" si="9"/>
        <v>9.2784034435678677</v>
      </c>
    </row>
    <row r="44" spans="1:9" ht="44.25" customHeight="1" x14ac:dyDescent="0.3">
      <c r="A44" s="1"/>
      <c r="B44" s="56"/>
      <c r="C44" s="34">
        <v>11014</v>
      </c>
      <c r="D44" s="33" t="s">
        <v>156</v>
      </c>
      <c r="E44" s="32">
        <v>116968.1</v>
      </c>
      <c r="F44" s="32">
        <v>116968.1008</v>
      </c>
      <c r="G44" s="35">
        <v>127454.7</v>
      </c>
      <c r="H44" s="54">
        <f t="shared" si="8"/>
        <v>8.9653503818562399</v>
      </c>
      <c r="I44" s="54">
        <f t="shared" si="9"/>
        <v>8.9653496365908296</v>
      </c>
    </row>
    <row r="45" spans="1:9" ht="33.75" customHeight="1" x14ac:dyDescent="0.3">
      <c r="A45" s="1"/>
      <c r="B45" s="56"/>
      <c r="C45" s="34">
        <v>11015</v>
      </c>
      <c r="D45" s="33" t="s">
        <v>43</v>
      </c>
      <c r="E45" s="32">
        <v>60159.8</v>
      </c>
      <c r="F45" s="32">
        <v>60159.8</v>
      </c>
      <c r="G45" s="35">
        <v>61090</v>
      </c>
      <c r="H45" s="54">
        <f t="shared" si="8"/>
        <v>1.54621524672622</v>
      </c>
      <c r="I45" s="54">
        <f t="shared" si="9"/>
        <v>1.54621524672622</v>
      </c>
    </row>
    <row r="46" spans="1:9" ht="45.75" customHeight="1" x14ac:dyDescent="0.3">
      <c r="A46" s="1"/>
      <c r="B46" s="56"/>
      <c r="C46" s="34">
        <v>11016</v>
      </c>
      <c r="D46" s="33" t="s">
        <v>44</v>
      </c>
      <c r="E46" s="32">
        <v>807279.6</v>
      </c>
      <c r="F46" s="32">
        <v>1077897</v>
      </c>
      <c r="G46" s="35">
        <v>780290</v>
      </c>
      <c r="H46" s="54">
        <f t="shared" si="8"/>
        <v>-3.3432778432651986</v>
      </c>
      <c r="I46" s="54">
        <f t="shared" si="9"/>
        <v>-27.609966443918111</v>
      </c>
    </row>
    <row r="47" spans="1:9" ht="36.75" customHeight="1" x14ac:dyDescent="0.3">
      <c r="A47" s="1"/>
      <c r="B47" s="56"/>
      <c r="C47" s="34">
        <v>11017</v>
      </c>
      <c r="D47" s="33" t="s">
        <v>45</v>
      </c>
      <c r="E47" s="32">
        <v>175286.5</v>
      </c>
      <c r="F47" s="32">
        <v>256075.6</v>
      </c>
      <c r="G47" s="35">
        <v>284520.40000000002</v>
      </c>
      <c r="H47" s="54">
        <f t="shared" ref="H47:H54" si="10">G47/E47*100-100</f>
        <v>62.317349025737855</v>
      </c>
      <c r="I47" s="54">
        <f t="shared" ref="I47:I54" si="11">G47/F47*100-100</f>
        <v>11.10796967770456</v>
      </c>
    </row>
    <row r="48" spans="1:9" ht="41.25" customHeight="1" x14ac:dyDescent="0.3">
      <c r="A48" s="1"/>
      <c r="B48" s="56"/>
      <c r="C48" s="34">
        <v>11018</v>
      </c>
      <c r="D48" s="33" t="s">
        <v>46</v>
      </c>
      <c r="E48" s="32">
        <v>126941.5</v>
      </c>
      <c r="F48" s="32">
        <v>352226.45039999997</v>
      </c>
      <c r="G48" s="35">
        <v>671741.1</v>
      </c>
      <c r="H48" s="54">
        <f t="shared" si="10"/>
        <v>429.17375326429885</v>
      </c>
      <c r="I48" s="54">
        <f t="shared" si="11"/>
        <v>90.712849428868452</v>
      </c>
    </row>
    <row r="49" spans="1:9" ht="44.25" customHeight="1" x14ac:dyDescent="0.3">
      <c r="A49" s="1"/>
      <c r="B49" s="56"/>
      <c r="C49" s="34">
        <v>11019</v>
      </c>
      <c r="D49" s="33" t="s">
        <v>47</v>
      </c>
      <c r="E49" s="32">
        <v>7766.5</v>
      </c>
      <c r="F49" s="32">
        <v>7766.5</v>
      </c>
      <c r="G49" s="35">
        <v>7766.5</v>
      </c>
      <c r="H49" s="54"/>
      <c r="I49" s="54"/>
    </row>
    <row r="50" spans="1:9" ht="36.75" customHeight="1" x14ac:dyDescent="0.3">
      <c r="A50" s="1"/>
      <c r="B50" s="56"/>
      <c r="C50" s="34">
        <v>11020</v>
      </c>
      <c r="D50" s="33" t="s">
        <v>48</v>
      </c>
      <c r="E50" s="32">
        <v>15311.6</v>
      </c>
      <c r="F50" s="32">
        <v>15311.6464</v>
      </c>
      <c r="G50" s="35">
        <v>16217</v>
      </c>
      <c r="H50" s="54">
        <f t="shared" si="10"/>
        <v>5.9131638757543357</v>
      </c>
      <c r="I50" s="54">
        <f t="shared" si="11"/>
        <v>5.9128429193610543</v>
      </c>
    </row>
    <row r="51" spans="1:9" ht="39" customHeight="1" x14ac:dyDescent="0.3">
      <c r="A51" s="1"/>
      <c r="B51" s="56"/>
      <c r="C51" s="34">
        <v>11021</v>
      </c>
      <c r="D51" s="33" t="s">
        <v>147</v>
      </c>
      <c r="E51" s="32">
        <v>0</v>
      </c>
      <c r="F51" s="32">
        <v>0</v>
      </c>
      <c r="G51" s="35">
        <v>38555.9</v>
      </c>
      <c r="H51" s="54"/>
      <c r="I51" s="54"/>
    </row>
    <row r="52" spans="1:9" ht="31.5" customHeight="1" x14ac:dyDescent="0.3">
      <c r="A52" s="1"/>
      <c r="B52" s="56"/>
      <c r="C52" s="34">
        <v>11023</v>
      </c>
      <c r="D52" s="33" t="s">
        <v>146</v>
      </c>
      <c r="E52" s="32">
        <v>90000</v>
      </c>
      <c r="F52" s="32"/>
      <c r="G52" s="35">
        <v>0</v>
      </c>
      <c r="H52" s="54">
        <f t="shared" si="10"/>
        <v>-100</v>
      </c>
      <c r="I52" s="54"/>
    </row>
    <row r="53" spans="1:9" ht="47.25" customHeight="1" x14ac:dyDescent="0.3">
      <c r="A53" s="1"/>
      <c r="B53" s="56"/>
      <c r="C53" s="34">
        <v>11024</v>
      </c>
      <c r="D53" s="33" t="s">
        <v>157</v>
      </c>
      <c r="E53" s="32">
        <v>0</v>
      </c>
      <c r="F53" s="32">
        <v>0</v>
      </c>
      <c r="G53" s="35">
        <v>24930</v>
      </c>
      <c r="H53" s="54"/>
      <c r="I53" s="54"/>
    </row>
    <row r="54" spans="1:9" ht="59.25" customHeight="1" x14ac:dyDescent="0.3">
      <c r="A54" s="1"/>
      <c r="B54" s="56"/>
      <c r="C54" s="34">
        <v>12001</v>
      </c>
      <c r="D54" s="33" t="s">
        <v>49</v>
      </c>
      <c r="E54" s="32">
        <v>42257.4</v>
      </c>
      <c r="F54" s="32">
        <v>45142</v>
      </c>
      <c r="G54" s="35">
        <v>47577.9</v>
      </c>
      <c r="H54" s="54">
        <f t="shared" si="10"/>
        <v>12.590694174274802</v>
      </c>
      <c r="I54" s="54">
        <f t="shared" si="11"/>
        <v>5.3960834699393132</v>
      </c>
    </row>
    <row r="55" spans="1:9" ht="60.75" customHeight="1" x14ac:dyDescent="0.3">
      <c r="A55" s="1"/>
      <c r="B55" s="68"/>
      <c r="C55" s="50">
        <v>12002</v>
      </c>
      <c r="D55" s="33" t="s">
        <v>158</v>
      </c>
      <c r="E55" s="35">
        <v>73532.2</v>
      </c>
      <c r="F55" s="35">
        <v>79059.399999999994</v>
      </c>
      <c r="G55" s="35">
        <v>275976.7</v>
      </c>
      <c r="H55" s="54">
        <f t="shared" ref="H55:H59" si="12">G55/E55*100-100</f>
        <v>275.31408009008305</v>
      </c>
      <c r="I55" s="54">
        <f t="shared" ref="I55:I59" si="13">G55/F55*100-100</f>
        <v>249.07512579149352</v>
      </c>
    </row>
    <row r="56" spans="1:9" s="15" customFormat="1" ht="63.75" customHeight="1" x14ac:dyDescent="0.3">
      <c r="A56" s="1"/>
      <c r="B56" s="56"/>
      <c r="C56" s="34">
        <v>12003</v>
      </c>
      <c r="D56" s="33" t="s">
        <v>131</v>
      </c>
      <c r="E56" s="32">
        <v>29644.5</v>
      </c>
      <c r="F56" s="32">
        <v>31117.8</v>
      </c>
      <c r="G56" s="35">
        <v>30736.400000000001</v>
      </c>
      <c r="H56" s="54">
        <f t="shared" si="12"/>
        <v>3.683313936817953</v>
      </c>
      <c r="I56" s="54">
        <f t="shared" si="13"/>
        <v>-1.2256650534420714</v>
      </c>
    </row>
    <row r="57" spans="1:9" ht="45" customHeight="1" x14ac:dyDescent="0.3">
      <c r="A57" s="1"/>
      <c r="B57" s="56"/>
      <c r="C57" s="34">
        <v>12004</v>
      </c>
      <c r="D57" s="33" t="s">
        <v>50</v>
      </c>
      <c r="E57" s="32">
        <v>236566.39999999999</v>
      </c>
      <c r="F57" s="32">
        <v>334944.49963999999</v>
      </c>
      <c r="G57" s="35">
        <v>363677.8</v>
      </c>
      <c r="H57" s="54">
        <f t="shared" si="12"/>
        <v>53.731806376560655</v>
      </c>
      <c r="I57" s="54">
        <f t="shared" si="13"/>
        <v>8.578525812748893</v>
      </c>
    </row>
    <row r="58" spans="1:9" ht="61.5" customHeight="1" x14ac:dyDescent="0.3">
      <c r="A58" s="1"/>
      <c r="B58" s="47"/>
      <c r="C58" s="34">
        <v>12005</v>
      </c>
      <c r="D58" s="33" t="s">
        <v>51</v>
      </c>
      <c r="E58" s="32">
        <v>0</v>
      </c>
      <c r="F58" s="32">
        <v>3214.1</v>
      </c>
      <c r="G58" s="35">
        <v>0</v>
      </c>
      <c r="H58" s="54"/>
      <c r="I58" s="54">
        <f t="shared" si="13"/>
        <v>-100</v>
      </c>
    </row>
    <row r="59" spans="1:9" ht="58.5" customHeight="1" x14ac:dyDescent="0.3">
      <c r="A59" s="1"/>
      <c r="B59" s="56"/>
      <c r="C59" s="57">
        <v>12006</v>
      </c>
      <c r="D59" s="33" t="s">
        <v>52</v>
      </c>
      <c r="E59" s="32">
        <v>7866</v>
      </c>
      <c r="F59" s="32">
        <v>18043.900000000001</v>
      </c>
      <c r="G59" s="35">
        <v>0</v>
      </c>
      <c r="H59" s="54">
        <f t="shared" si="12"/>
        <v>-100</v>
      </c>
      <c r="I59" s="54">
        <f t="shared" si="13"/>
        <v>-100</v>
      </c>
    </row>
    <row r="60" spans="1:9" ht="36.75" customHeight="1" x14ac:dyDescent="0.3">
      <c r="A60" s="1"/>
      <c r="B60" s="56"/>
      <c r="C60" s="57">
        <v>12008</v>
      </c>
      <c r="D60" s="33" t="s">
        <v>53</v>
      </c>
      <c r="E60" s="32">
        <v>0</v>
      </c>
      <c r="F60" s="32">
        <v>0</v>
      </c>
      <c r="G60" s="35">
        <v>154902</v>
      </c>
      <c r="H60" s="54"/>
      <c r="I60" s="54"/>
    </row>
    <row r="61" spans="1:9" ht="36" customHeight="1" x14ac:dyDescent="0.3">
      <c r="A61" s="1"/>
      <c r="B61" s="56"/>
      <c r="C61" s="57">
        <v>12009</v>
      </c>
      <c r="D61" s="33" t="s">
        <v>54</v>
      </c>
      <c r="E61" s="32">
        <v>0</v>
      </c>
      <c r="F61" s="32">
        <v>0</v>
      </c>
      <c r="G61" s="35">
        <v>35130</v>
      </c>
      <c r="H61" s="54"/>
      <c r="I61" s="54"/>
    </row>
    <row r="62" spans="1:9" ht="48" customHeight="1" x14ac:dyDescent="0.3">
      <c r="A62" s="1"/>
      <c r="B62" s="56"/>
      <c r="C62" s="57">
        <v>31001</v>
      </c>
      <c r="D62" s="33" t="s">
        <v>155</v>
      </c>
      <c r="E62" s="32">
        <v>0</v>
      </c>
      <c r="F62" s="32">
        <v>0</v>
      </c>
      <c r="G62" s="35">
        <v>22000</v>
      </c>
      <c r="H62" s="54"/>
      <c r="I62" s="54"/>
    </row>
    <row r="63" spans="1:9" x14ac:dyDescent="0.3">
      <c r="A63" s="17"/>
      <c r="B63" s="90" t="s">
        <v>12</v>
      </c>
      <c r="C63" s="90"/>
      <c r="D63" s="75"/>
      <c r="E63" s="75"/>
      <c r="F63" s="75"/>
      <c r="G63" s="75"/>
      <c r="H63" s="11"/>
      <c r="I63" s="11"/>
    </row>
    <row r="64" spans="1:9" ht="28.5" x14ac:dyDescent="0.3">
      <c r="A64" s="17"/>
      <c r="B64" s="82">
        <v>1148</v>
      </c>
      <c r="C64" s="78"/>
      <c r="D64" s="79" t="s">
        <v>55</v>
      </c>
      <c r="E64" s="40">
        <f>SUM(E66:E80)+27928.5</f>
        <v>4127296.9999999995</v>
      </c>
      <c r="F64" s="40">
        <f>SUM(F66:F80)</f>
        <v>4132285.09822476</v>
      </c>
      <c r="G64" s="40">
        <f>SUM(G66:G80)</f>
        <v>4546406.1999999993</v>
      </c>
      <c r="H64" s="40">
        <f>G64/E64*100-100</f>
        <v>10.154568474233855</v>
      </c>
      <c r="I64" s="40">
        <f>G64/F64*100-100</f>
        <v>10.021600444585644</v>
      </c>
    </row>
    <row r="65" spans="1:9" ht="18.75" customHeight="1" x14ac:dyDescent="0.3">
      <c r="A65" s="17"/>
      <c r="B65" s="18" t="s">
        <v>14</v>
      </c>
      <c r="C65" s="18"/>
      <c r="D65" s="12"/>
      <c r="E65" s="12"/>
      <c r="F65" s="12"/>
      <c r="G65" s="12"/>
      <c r="H65" s="12"/>
      <c r="I65" s="12"/>
    </row>
    <row r="66" spans="1:9" ht="22.5" customHeight="1" x14ac:dyDescent="0.3">
      <c r="A66" s="17"/>
      <c r="B66" s="33"/>
      <c r="C66" s="34">
        <v>11001</v>
      </c>
      <c r="D66" s="33" t="s">
        <v>56</v>
      </c>
      <c r="E66" s="32">
        <v>2812308.8</v>
      </c>
      <c r="F66" s="32">
        <v>2861760.4956247602</v>
      </c>
      <c r="G66" s="35">
        <v>2984927.5</v>
      </c>
      <c r="H66" s="32">
        <f t="shared" ref="H66" si="14">G66/E66*100-100</f>
        <v>6.1379710506897425</v>
      </c>
      <c r="I66" s="32">
        <f t="shared" ref="I66" si="15">G66/F66*100-100</f>
        <v>4.3038893214000637</v>
      </c>
    </row>
    <row r="67" spans="1:9" ht="30" customHeight="1" x14ac:dyDescent="0.3">
      <c r="A67" s="17"/>
      <c r="B67" s="33"/>
      <c r="C67" s="34">
        <v>11002</v>
      </c>
      <c r="D67" s="33" t="s">
        <v>163</v>
      </c>
      <c r="E67" s="32">
        <v>9300</v>
      </c>
      <c r="F67" s="32">
        <v>9300</v>
      </c>
      <c r="G67" s="35">
        <v>3720</v>
      </c>
      <c r="H67" s="32">
        <f t="shared" ref="H67:H71" si="16">G67/E67*100-100</f>
        <v>-60</v>
      </c>
      <c r="I67" s="32">
        <f t="shared" ref="I67:I71" si="17">G67/F67*100-100</f>
        <v>-60</v>
      </c>
    </row>
    <row r="68" spans="1:9" ht="33.75" customHeight="1" x14ac:dyDescent="0.3">
      <c r="A68" s="19"/>
      <c r="B68" s="33"/>
      <c r="C68" s="34">
        <v>11004</v>
      </c>
      <c r="D68" s="33" t="s">
        <v>57</v>
      </c>
      <c r="E68" s="32">
        <v>32550</v>
      </c>
      <c r="F68" s="32">
        <v>32550</v>
      </c>
      <c r="G68" s="35">
        <v>32550</v>
      </c>
      <c r="H68" s="32"/>
      <c r="I68" s="32"/>
    </row>
    <row r="69" spans="1:9" ht="46.5" customHeight="1" x14ac:dyDescent="0.3">
      <c r="A69" s="19"/>
      <c r="B69" s="33"/>
      <c r="C69" s="34">
        <v>11005</v>
      </c>
      <c r="D69" s="33" t="s">
        <v>132</v>
      </c>
      <c r="E69" s="32">
        <v>479923.20000000001</v>
      </c>
      <c r="F69" s="32">
        <v>480624</v>
      </c>
      <c r="G69" s="35">
        <v>501176</v>
      </c>
      <c r="H69" s="32">
        <f t="shared" si="16"/>
        <v>4.4283752066997408</v>
      </c>
      <c r="I69" s="32">
        <f t="shared" si="17"/>
        <v>4.2761077266220582</v>
      </c>
    </row>
    <row r="70" spans="1:9" ht="45.75" customHeight="1" x14ac:dyDescent="0.3">
      <c r="A70" s="17"/>
      <c r="B70" s="33"/>
      <c r="C70" s="34">
        <v>11006</v>
      </c>
      <c r="D70" s="33" t="s">
        <v>58</v>
      </c>
      <c r="E70" s="32">
        <v>626195.30000000005</v>
      </c>
      <c r="F70" s="32">
        <v>626310.97860000003</v>
      </c>
      <c r="G70" s="35">
        <v>641690.9</v>
      </c>
      <c r="H70" s="32">
        <f t="shared" si="16"/>
        <v>2.4745634468990687</v>
      </c>
      <c r="I70" s="32">
        <f t="shared" si="17"/>
        <v>2.4556365648226119</v>
      </c>
    </row>
    <row r="71" spans="1:9" ht="37.5" customHeight="1" x14ac:dyDescent="0.3">
      <c r="A71" s="1"/>
      <c r="B71" s="33"/>
      <c r="C71" s="34">
        <v>11007</v>
      </c>
      <c r="D71" s="33" t="s">
        <v>59</v>
      </c>
      <c r="E71" s="32">
        <v>4443.5</v>
      </c>
      <c r="F71" s="32">
        <v>7244</v>
      </c>
      <c r="G71" s="35">
        <v>7911.6</v>
      </c>
      <c r="H71" s="32">
        <f t="shared" si="16"/>
        <v>78.048835377517719</v>
      </c>
      <c r="I71" s="32">
        <f t="shared" si="17"/>
        <v>9.2159028161237018</v>
      </c>
    </row>
    <row r="72" spans="1:9" ht="43.5" customHeight="1" x14ac:dyDescent="0.3">
      <c r="A72" s="1"/>
      <c r="B72" s="33"/>
      <c r="C72" s="34">
        <v>11008</v>
      </c>
      <c r="D72" s="33" t="s">
        <v>159</v>
      </c>
      <c r="E72" s="32">
        <v>7547.8</v>
      </c>
      <c r="F72" s="32">
        <v>7547.8</v>
      </c>
      <c r="G72" s="35">
        <v>7547.8</v>
      </c>
      <c r="H72" s="32"/>
      <c r="I72" s="32"/>
    </row>
    <row r="73" spans="1:9" ht="21" customHeight="1" x14ac:dyDescent="0.3">
      <c r="A73" s="1"/>
      <c r="B73" s="56"/>
      <c r="C73" s="34">
        <v>11011</v>
      </c>
      <c r="D73" s="33" t="s">
        <v>60</v>
      </c>
      <c r="E73" s="32">
        <v>0</v>
      </c>
      <c r="F73" s="32">
        <v>44352</v>
      </c>
      <c r="G73" s="35">
        <v>88000</v>
      </c>
      <c r="H73" s="32"/>
      <c r="I73" s="32">
        <f t="shared" ref="I73" si="18">G73/F73*100-100</f>
        <v>98.412698412698433</v>
      </c>
    </row>
    <row r="74" spans="1:9" ht="20.25" customHeight="1" x14ac:dyDescent="0.3">
      <c r="A74" s="1"/>
      <c r="B74" s="33"/>
      <c r="C74" s="34">
        <v>11012</v>
      </c>
      <c r="D74" s="33" t="s">
        <v>61</v>
      </c>
      <c r="E74" s="32"/>
      <c r="F74" s="32"/>
      <c r="G74" s="35">
        <v>70611.100000000006</v>
      </c>
      <c r="H74" s="32"/>
      <c r="I74" s="32"/>
    </row>
    <row r="75" spans="1:9" ht="21" customHeight="1" x14ac:dyDescent="0.3">
      <c r="A75" s="1"/>
      <c r="B75" s="33"/>
      <c r="C75" s="34">
        <v>11013</v>
      </c>
      <c r="D75" s="33" t="s">
        <v>148</v>
      </c>
      <c r="E75" s="32"/>
      <c r="F75" s="32"/>
      <c r="G75" s="35">
        <v>32795</v>
      </c>
      <c r="H75" s="32"/>
      <c r="I75" s="32"/>
    </row>
    <row r="76" spans="1:9" ht="32.25" customHeight="1" x14ac:dyDescent="0.3">
      <c r="A76" s="1"/>
      <c r="B76" s="33"/>
      <c r="C76" s="34">
        <v>11014</v>
      </c>
      <c r="D76" s="33" t="s">
        <v>149</v>
      </c>
      <c r="E76" s="32"/>
      <c r="F76" s="32"/>
      <c r="G76" s="35">
        <v>37269.4</v>
      </c>
      <c r="H76" s="32"/>
      <c r="I76" s="32"/>
    </row>
    <row r="77" spans="1:9" ht="17.25" customHeight="1" x14ac:dyDescent="0.3">
      <c r="A77" s="1"/>
      <c r="B77" s="33"/>
      <c r="C77" s="34">
        <v>11015</v>
      </c>
      <c r="D77" s="33" t="s">
        <v>62</v>
      </c>
      <c r="E77" s="32"/>
      <c r="F77" s="32"/>
      <c r="G77" s="35">
        <v>70611.100000000006</v>
      </c>
      <c r="H77" s="32"/>
      <c r="I77" s="32"/>
    </row>
    <row r="78" spans="1:9" ht="61.5" customHeight="1" x14ac:dyDescent="0.3">
      <c r="A78" s="1"/>
      <c r="B78" s="33"/>
      <c r="C78" s="34">
        <v>11016</v>
      </c>
      <c r="D78" s="33" t="s">
        <v>63</v>
      </c>
      <c r="E78" s="32"/>
      <c r="F78" s="32"/>
      <c r="G78" s="35">
        <v>5000</v>
      </c>
      <c r="H78" s="32"/>
      <c r="I78" s="32"/>
    </row>
    <row r="79" spans="1:9" ht="29.25" customHeight="1" x14ac:dyDescent="0.3">
      <c r="A79" s="1"/>
      <c r="B79" s="33"/>
      <c r="C79" s="34">
        <v>11022</v>
      </c>
      <c r="D79" s="33" t="s">
        <v>64</v>
      </c>
      <c r="E79" s="32">
        <v>64504.1</v>
      </c>
      <c r="F79" s="32"/>
      <c r="G79" s="35">
        <v>0</v>
      </c>
      <c r="H79" s="32">
        <f t="shared" ref="H79" si="19">G79/E79*100-100</f>
        <v>-100</v>
      </c>
      <c r="I79" s="32"/>
    </row>
    <row r="80" spans="1:9" ht="34.5" customHeight="1" x14ac:dyDescent="0.3">
      <c r="A80" s="1"/>
      <c r="B80" s="33"/>
      <c r="C80" s="34">
        <v>12001</v>
      </c>
      <c r="D80" s="33" t="s">
        <v>65</v>
      </c>
      <c r="E80" s="32">
        <v>62595.8</v>
      </c>
      <c r="F80" s="32">
        <v>62595.824000000001</v>
      </c>
      <c r="G80" s="35">
        <v>62595.8</v>
      </c>
      <c r="H80" s="32">
        <f t="shared" ref="H80" si="20">G80/E80*100-100</f>
        <v>0</v>
      </c>
      <c r="I80" s="32">
        <f t="shared" ref="I80" si="21">G80/F80*100-100</f>
        <v>-3.8341215855552946E-5</v>
      </c>
    </row>
    <row r="81" spans="1:9" x14ac:dyDescent="0.3">
      <c r="A81" s="1"/>
      <c r="B81" s="90" t="s">
        <v>12</v>
      </c>
      <c r="C81" s="90"/>
      <c r="D81" s="75"/>
      <c r="E81" s="75"/>
      <c r="F81" s="75"/>
      <c r="G81" s="75"/>
      <c r="H81" s="11"/>
      <c r="I81" s="11"/>
    </row>
    <row r="82" spans="1:9" ht="33.75" customHeight="1" x14ac:dyDescent="0.3">
      <c r="A82" s="1"/>
      <c r="B82" s="63">
        <v>1162</v>
      </c>
      <c r="C82" s="45"/>
      <c r="D82" s="83" t="s">
        <v>66</v>
      </c>
      <c r="E82" s="44">
        <f>SUM(E84:E96)</f>
        <v>11826874.34</v>
      </c>
      <c r="F82" s="44">
        <f>SUM(F84:F96)</f>
        <v>14131597</v>
      </c>
      <c r="G82" s="44">
        <f>SUM(G84:G96)</f>
        <v>14062153.9</v>
      </c>
      <c r="H82" s="44">
        <f>G82/E82*100-100</f>
        <v>18.900002618950637</v>
      </c>
      <c r="I82" s="44">
        <f>G82/F82*100-100</f>
        <v>-0.4914030593994454</v>
      </c>
    </row>
    <row r="83" spans="1:9" ht="14.25" customHeight="1" x14ac:dyDescent="0.3">
      <c r="A83" s="1"/>
      <c r="B83" s="18" t="s">
        <v>14</v>
      </c>
      <c r="C83" s="18"/>
      <c r="D83" s="20"/>
      <c r="E83" s="20"/>
      <c r="F83" s="21"/>
      <c r="G83" s="21"/>
      <c r="H83" s="11"/>
      <c r="I83" s="11"/>
    </row>
    <row r="84" spans="1:9" ht="15" customHeight="1" x14ac:dyDescent="0.3">
      <c r="A84" s="1"/>
      <c r="B84" s="46"/>
      <c r="C84" s="36">
        <v>11002</v>
      </c>
      <c r="D84" s="46" t="s">
        <v>67</v>
      </c>
      <c r="E84" s="31">
        <v>7273374.9299999997</v>
      </c>
      <c r="F84" s="31">
        <v>8576892.0999999996</v>
      </c>
      <c r="G84" s="42">
        <v>7928805.9000000004</v>
      </c>
      <c r="H84" s="32">
        <f t="shared" ref="H84" si="22">G84/E84*100-100</f>
        <v>9.0113733487956011</v>
      </c>
      <c r="I84" s="32">
        <f t="shared" ref="I84" si="23">G84/F84*100-100</f>
        <v>-7.5561892634745789</v>
      </c>
    </row>
    <row r="85" spans="1:9" ht="36" customHeight="1" x14ac:dyDescent="0.3">
      <c r="A85" s="1"/>
      <c r="B85" s="36"/>
      <c r="C85" s="36">
        <v>11004</v>
      </c>
      <c r="D85" s="22" t="s">
        <v>68</v>
      </c>
      <c r="E85" s="31">
        <v>839429.3</v>
      </c>
      <c r="F85" s="31">
        <v>1021473.4</v>
      </c>
      <c r="G85" s="42">
        <v>1085902.7</v>
      </c>
      <c r="H85" s="32">
        <f t="shared" ref="H85:H93" si="24">G85/E85*100-100</f>
        <v>29.362020124863392</v>
      </c>
      <c r="I85" s="32">
        <f t="shared" ref="I85:I93" si="25">G85/F85*100-100</f>
        <v>6.3074868126766575</v>
      </c>
    </row>
    <row r="86" spans="1:9" ht="47.25" customHeight="1" x14ac:dyDescent="0.3">
      <c r="A86" s="1"/>
      <c r="B86" s="36"/>
      <c r="C86" s="36">
        <v>11005</v>
      </c>
      <c r="D86" s="23" t="s">
        <v>69</v>
      </c>
      <c r="E86" s="31">
        <v>1238195.01</v>
      </c>
      <c r="F86" s="31">
        <v>1677035.8</v>
      </c>
      <c r="G86" s="42">
        <v>2300329.5</v>
      </c>
      <c r="H86" s="32">
        <f t="shared" si="24"/>
        <v>85.780873079112155</v>
      </c>
      <c r="I86" s="32">
        <f t="shared" si="25"/>
        <v>37.166392035280325</v>
      </c>
    </row>
    <row r="87" spans="1:9" ht="49.5" customHeight="1" x14ac:dyDescent="0.3">
      <c r="A87" s="1"/>
      <c r="B87" s="36"/>
      <c r="C87" s="36">
        <v>11006</v>
      </c>
      <c r="D87" s="46" t="s">
        <v>70</v>
      </c>
      <c r="E87" s="31">
        <v>135000</v>
      </c>
      <c r="F87" s="31">
        <v>144000</v>
      </c>
      <c r="G87" s="31">
        <v>135960</v>
      </c>
      <c r="H87" s="32">
        <f t="shared" si="24"/>
        <v>0.71111111111110858</v>
      </c>
      <c r="I87" s="32">
        <f t="shared" si="25"/>
        <v>-5.5833333333333286</v>
      </c>
    </row>
    <row r="88" spans="1:9" ht="34.5" customHeight="1" x14ac:dyDescent="0.3">
      <c r="A88" s="1"/>
      <c r="B88" s="36"/>
      <c r="C88" s="36">
        <v>11007</v>
      </c>
      <c r="D88" s="46" t="s">
        <v>71</v>
      </c>
      <c r="E88" s="31">
        <v>74287.5</v>
      </c>
      <c r="F88" s="31">
        <v>89145</v>
      </c>
      <c r="G88" s="31">
        <v>95433</v>
      </c>
      <c r="H88" s="32">
        <f t="shared" si="24"/>
        <v>28.464411913175184</v>
      </c>
      <c r="I88" s="32">
        <f t="shared" si="25"/>
        <v>7.0536765943126341</v>
      </c>
    </row>
    <row r="89" spans="1:9" ht="32.25" customHeight="1" x14ac:dyDescent="0.3">
      <c r="A89" s="1"/>
      <c r="B89" s="36"/>
      <c r="C89" s="36">
        <v>11008</v>
      </c>
      <c r="D89" s="46" t="s">
        <v>72</v>
      </c>
      <c r="E89" s="31">
        <v>705566.3</v>
      </c>
      <c r="F89" s="31">
        <v>846679.6</v>
      </c>
      <c r="G89" s="42">
        <v>710835.3</v>
      </c>
      <c r="H89" s="32">
        <f t="shared" si="24"/>
        <v>0.74677602941071086</v>
      </c>
      <c r="I89" s="32">
        <f t="shared" si="25"/>
        <v>-16.044357275172331</v>
      </c>
    </row>
    <row r="90" spans="1:9" ht="30.75" customHeight="1" x14ac:dyDescent="0.3">
      <c r="A90" s="1"/>
      <c r="B90" s="36"/>
      <c r="C90" s="36">
        <v>11009</v>
      </c>
      <c r="D90" s="46" t="s">
        <v>73</v>
      </c>
      <c r="E90" s="31">
        <v>275411</v>
      </c>
      <c r="F90" s="31">
        <v>330493.2</v>
      </c>
      <c r="G90" s="31">
        <v>277505</v>
      </c>
      <c r="H90" s="32">
        <f t="shared" si="24"/>
        <v>0.7603182153218313</v>
      </c>
      <c r="I90" s="32">
        <f t="shared" si="25"/>
        <v>-16.033068153898483</v>
      </c>
    </row>
    <row r="91" spans="1:9" ht="33.75" customHeight="1" x14ac:dyDescent="0.3">
      <c r="A91" s="1"/>
      <c r="B91" s="36"/>
      <c r="C91" s="36">
        <v>11010</v>
      </c>
      <c r="D91" s="46" t="s">
        <v>74</v>
      </c>
      <c r="E91" s="31">
        <v>44226</v>
      </c>
      <c r="F91" s="31">
        <v>54000</v>
      </c>
      <c r="G91" s="42">
        <v>45000</v>
      </c>
      <c r="H91" s="32">
        <f t="shared" si="24"/>
        <v>1.7501017501017486</v>
      </c>
      <c r="I91" s="32">
        <f t="shared" si="25"/>
        <v>-16.666666666666657</v>
      </c>
    </row>
    <row r="92" spans="1:9" ht="31.5" customHeight="1" x14ac:dyDescent="0.3">
      <c r="A92" s="1"/>
      <c r="B92" s="46"/>
      <c r="C92" s="36">
        <v>11012</v>
      </c>
      <c r="D92" s="23" t="s">
        <v>75</v>
      </c>
      <c r="E92" s="31">
        <v>122589.6</v>
      </c>
      <c r="F92" s="31">
        <v>147107.5</v>
      </c>
      <c r="G92" s="42">
        <v>149826.29999999999</v>
      </c>
      <c r="H92" s="32">
        <f t="shared" si="24"/>
        <v>22.217790089860785</v>
      </c>
      <c r="I92" s="32">
        <f t="shared" si="25"/>
        <v>1.8481722549835951</v>
      </c>
    </row>
    <row r="93" spans="1:9" ht="44.25" customHeight="1" x14ac:dyDescent="0.3">
      <c r="A93" s="1"/>
      <c r="B93" s="46"/>
      <c r="C93" s="36">
        <v>11013</v>
      </c>
      <c r="D93" s="23" t="s">
        <v>76</v>
      </c>
      <c r="E93" s="31">
        <v>133642</v>
      </c>
      <c r="F93" s="31">
        <v>160370.4</v>
      </c>
      <c r="G93" s="31">
        <v>165156.20000000001</v>
      </c>
      <c r="H93" s="32">
        <f t="shared" si="24"/>
        <v>23.58105984645546</v>
      </c>
      <c r="I93" s="32">
        <f t="shared" si="25"/>
        <v>2.9842165387128858</v>
      </c>
    </row>
    <row r="94" spans="1:9" ht="44.25" customHeight="1" x14ac:dyDescent="0.3">
      <c r="A94" s="1"/>
      <c r="B94" s="36"/>
      <c r="C94" s="36">
        <v>12001</v>
      </c>
      <c r="D94" s="46" t="s">
        <v>77</v>
      </c>
      <c r="E94" s="31">
        <v>776752.7</v>
      </c>
      <c r="F94" s="31">
        <v>842000</v>
      </c>
      <c r="G94" s="31">
        <v>842000</v>
      </c>
      <c r="H94" s="32">
        <f t="shared" ref="H94:H96" si="26">G94/E94*100-100</f>
        <v>8.4000094238488003</v>
      </c>
      <c r="I94" s="32">
        <f t="shared" ref="I94:I96" si="27">G94/F94*100-100</f>
        <v>0</v>
      </c>
    </row>
    <row r="95" spans="1:9" ht="39.75" customHeight="1" x14ac:dyDescent="0.3">
      <c r="A95" s="1"/>
      <c r="B95" s="36"/>
      <c r="C95" s="36">
        <v>12002</v>
      </c>
      <c r="D95" s="46" t="s">
        <v>78</v>
      </c>
      <c r="E95" s="31">
        <v>158400</v>
      </c>
      <c r="F95" s="31">
        <v>182400</v>
      </c>
      <c r="G95" s="31">
        <v>182400</v>
      </c>
      <c r="H95" s="32">
        <f t="shared" si="26"/>
        <v>15.151515151515156</v>
      </c>
      <c r="I95" s="32">
        <f t="shared" si="27"/>
        <v>0</v>
      </c>
    </row>
    <row r="96" spans="1:9" ht="45.75" customHeight="1" x14ac:dyDescent="0.3">
      <c r="A96" s="1"/>
      <c r="B96" s="46"/>
      <c r="C96" s="36">
        <v>32001</v>
      </c>
      <c r="D96" s="46" t="s">
        <v>79</v>
      </c>
      <c r="E96" s="31">
        <v>50000</v>
      </c>
      <c r="F96" s="31">
        <v>60000</v>
      </c>
      <c r="G96" s="31">
        <v>143000</v>
      </c>
      <c r="H96" s="32">
        <f t="shared" si="26"/>
        <v>186</v>
      </c>
      <c r="I96" s="32">
        <f t="shared" si="27"/>
        <v>138.33333333333334</v>
      </c>
    </row>
    <row r="97" spans="1:9" x14ac:dyDescent="0.3">
      <c r="A97" s="1"/>
      <c r="B97" s="90" t="s">
        <v>12</v>
      </c>
      <c r="C97" s="90"/>
      <c r="D97" s="75"/>
      <c r="E97" s="75"/>
      <c r="F97" s="21"/>
      <c r="G97" s="21"/>
      <c r="H97" s="11"/>
      <c r="I97" s="11"/>
    </row>
    <row r="98" spans="1:9" ht="17.25" customHeight="1" x14ac:dyDescent="0.3">
      <c r="A98" s="1"/>
      <c r="B98" s="63">
        <v>1183</v>
      </c>
      <c r="C98" s="84"/>
      <c r="D98" s="83" t="s">
        <v>80</v>
      </c>
      <c r="E98" s="41">
        <f>SUM(E100:E103)</f>
        <v>1991514.9</v>
      </c>
      <c r="F98" s="41">
        <f>SUM(F100:F103)</f>
        <v>1170125.7</v>
      </c>
      <c r="G98" s="41">
        <f>SUM(G100:G103)</f>
        <v>1706708.4</v>
      </c>
      <c r="H98" s="41">
        <f>G98/E98*100-100</f>
        <v>-14.300997697782719</v>
      </c>
      <c r="I98" s="41">
        <f>G98/F98*100-100</f>
        <v>45.856842559735242</v>
      </c>
    </row>
    <row r="99" spans="1:9" ht="19.5" customHeight="1" x14ac:dyDescent="0.3">
      <c r="A99" s="1"/>
      <c r="B99" s="91" t="s">
        <v>14</v>
      </c>
      <c r="C99" s="92"/>
      <c r="D99" s="75"/>
      <c r="E99" s="75"/>
      <c r="F99" s="21"/>
      <c r="G99" s="21"/>
      <c r="H99" s="11"/>
      <c r="I99" s="11"/>
    </row>
    <row r="100" spans="1:9" ht="29.25" customHeight="1" x14ac:dyDescent="0.3">
      <c r="A100" s="1"/>
      <c r="B100" s="46"/>
      <c r="C100" s="36">
        <v>11001</v>
      </c>
      <c r="D100" s="46" t="s">
        <v>81</v>
      </c>
      <c r="E100" s="31">
        <v>0</v>
      </c>
      <c r="F100" s="31">
        <v>14233.2</v>
      </c>
      <c r="G100" s="42">
        <v>23722</v>
      </c>
      <c r="H100" s="32"/>
      <c r="I100" s="32">
        <f t="shared" ref="I100" si="28">G100/F100*100-100</f>
        <v>66.666666666666657</v>
      </c>
    </row>
    <row r="101" spans="1:9" ht="30.75" customHeight="1" x14ac:dyDescent="0.3">
      <c r="A101" s="1"/>
      <c r="B101" s="62"/>
      <c r="C101" s="36">
        <v>12001</v>
      </c>
      <c r="D101" s="46" t="s">
        <v>82</v>
      </c>
      <c r="E101" s="31">
        <v>45664.9</v>
      </c>
      <c r="F101" s="31">
        <v>45664.9</v>
      </c>
      <c r="G101" s="31">
        <v>45664.9</v>
      </c>
      <c r="H101" s="32">
        <f t="shared" ref="H101:H102" si="29">G101/E101*100-100</f>
        <v>0</v>
      </c>
      <c r="I101" s="32">
        <f t="shared" ref="I101:I103" si="30">G101/F101*100-100</f>
        <v>0</v>
      </c>
    </row>
    <row r="102" spans="1:9" ht="32.25" customHeight="1" x14ac:dyDescent="0.3">
      <c r="A102" s="1"/>
      <c r="B102" s="62"/>
      <c r="C102" s="36">
        <v>32001</v>
      </c>
      <c r="D102" s="46" t="s">
        <v>83</v>
      </c>
      <c r="E102" s="31">
        <v>1945850</v>
      </c>
      <c r="F102" s="31">
        <v>1060069.3999999999</v>
      </c>
      <c r="G102" s="42">
        <v>637321.5</v>
      </c>
      <c r="H102" s="32">
        <f t="shared" si="29"/>
        <v>-67.247141352108329</v>
      </c>
      <c r="I102" s="32">
        <f t="shared" si="30"/>
        <v>-39.879266395200155</v>
      </c>
    </row>
    <row r="103" spans="1:9" ht="45.75" customHeight="1" x14ac:dyDescent="0.3">
      <c r="A103" s="1"/>
      <c r="B103" s="62"/>
      <c r="C103" s="36">
        <v>32003</v>
      </c>
      <c r="D103" s="46" t="s">
        <v>160</v>
      </c>
      <c r="E103" s="37">
        <v>0</v>
      </c>
      <c r="F103" s="37">
        <v>50158.2</v>
      </c>
      <c r="G103" s="42">
        <v>1000000</v>
      </c>
      <c r="H103" s="32"/>
      <c r="I103" s="32">
        <f t="shared" si="30"/>
        <v>1893.6919586428542</v>
      </c>
    </row>
    <row r="104" spans="1:9" x14ac:dyDescent="0.3">
      <c r="A104" s="1"/>
      <c r="B104" s="90" t="s">
        <v>12</v>
      </c>
      <c r="C104" s="90"/>
      <c r="D104" s="75"/>
      <c r="E104" s="75"/>
      <c r="F104" s="75"/>
      <c r="G104" s="75"/>
      <c r="H104" s="11"/>
      <c r="I104" s="11"/>
    </row>
    <row r="105" spans="1:9" ht="14.25" customHeight="1" x14ac:dyDescent="0.3">
      <c r="A105" s="1"/>
      <c r="B105" s="63">
        <v>1192</v>
      </c>
      <c r="C105" s="84"/>
      <c r="D105" s="83" t="s">
        <v>84</v>
      </c>
      <c r="E105" s="41">
        <f>SUM(E107:E119)+3234.2</f>
        <v>3027475</v>
      </c>
      <c r="F105" s="41">
        <f>SUM(F107:F119)+4003.2</f>
        <v>9786758.2247160003</v>
      </c>
      <c r="G105" s="41">
        <f>SUM(G107:G119)</f>
        <v>7150056.3000000007</v>
      </c>
      <c r="H105" s="41">
        <f>G105/E105*100-100</f>
        <v>136.1722656669337</v>
      </c>
      <c r="I105" s="41">
        <f>G105/F105*100-100</f>
        <v>-26.941525111523973</v>
      </c>
    </row>
    <row r="106" spans="1:9" ht="19.5" customHeight="1" x14ac:dyDescent="0.3">
      <c r="A106" s="1"/>
      <c r="B106" s="91" t="s">
        <v>14</v>
      </c>
      <c r="C106" s="92"/>
      <c r="D106" s="75"/>
      <c r="E106" s="75"/>
      <c r="F106" s="75"/>
      <c r="G106" s="75"/>
      <c r="H106" s="11"/>
      <c r="I106" s="11"/>
    </row>
    <row r="107" spans="1:9" ht="60.75" customHeight="1" x14ac:dyDescent="0.3">
      <c r="A107" s="1"/>
      <c r="B107" s="46"/>
      <c r="C107" s="36">
        <v>11001</v>
      </c>
      <c r="D107" s="46" t="s">
        <v>85</v>
      </c>
      <c r="E107" s="31">
        <v>154694.20000000001</v>
      </c>
      <c r="F107" s="31">
        <v>154694.20000000001</v>
      </c>
      <c r="G107" s="42">
        <v>199405.4</v>
      </c>
      <c r="H107" s="32">
        <f t="shared" ref="H107" si="31">G107/E107*100-100</f>
        <v>28.902958223385212</v>
      </c>
      <c r="I107" s="32">
        <f t="shared" ref="I107" si="32">G107/F107*100-100</f>
        <v>28.902958223385212</v>
      </c>
    </row>
    <row r="108" spans="1:9" ht="47.25" customHeight="1" x14ac:dyDescent="0.3">
      <c r="A108" s="1"/>
      <c r="B108" s="46"/>
      <c r="C108" s="36">
        <v>11002</v>
      </c>
      <c r="D108" s="46" t="s">
        <v>86</v>
      </c>
      <c r="E108" s="31">
        <v>64336.5</v>
      </c>
      <c r="F108" s="31">
        <v>64336.503715999999</v>
      </c>
      <c r="G108" s="42">
        <v>88384.5</v>
      </c>
      <c r="H108" s="32">
        <f t="shared" ref="H108:H119" si="33">G108/E108*100-100</f>
        <v>37.378471007903755</v>
      </c>
      <c r="I108" s="32">
        <f t="shared" ref="I108:I119" si="34">G108/F108*100-100</f>
        <v>37.378463073086522</v>
      </c>
    </row>
    <row r="109" spans="1:9" ht="79.5" customHeight="1" x14ac:dyDescent="0.3">
      <c r="A109" s="1"/>
      <c r="B109" s="46"/>
      <c r="C109" s="36">
        <v>11003</v>
      </c>
      <c r="D109" s="46" t="s">
        <v>87</v>
      </c>
      <c r="E109" s="31">
        <v>27900</v>
      </c>
      <c r="F109" s="31">
        <v>27899.991999999998</v>
      </c>
      <c r="G109" s="31">
        <v>27900</v>
      </c>
      <c r="H109" s="32">
        <f t="shared" si="33"/>
        <v>0</v>
      </c>
      <c r="I109" s="32">
        <f t="shared" si="34"/>
        <v>2.8673843345927708E-5</v>
      </c>
    </row>
    <row r="110" spans="1:9" ht="35.25" customHeight="1" x14ac:dyDescent="0.3">
      <c r="A110" s="1"/>
      <c r="B110" s="46"/>
      <c r="C110" s="36">
        <v>11005</v>
      </c>
      <c r="D110" s="46" t="s">
        <v>88</v>
      </c>
      <c r="E110" s="53">
        <v>49594.6</v>
      </c>
      <c r="F110" s="31">
        <v>63392.3</v>
      </c>
      <c r="G110" s="31">
        <v>52826.9</v>
      </c>
      <c r="H110" s="32">
        <f t="shared" si="33"/>
        <v>6.5174434313413343</v>
      </c>
      <c r="I110" s="32">
        <f t="shared" si="34"/>
        <v>-16.666692957977546</v>
      </c>
    </row>
    <row r="111" spans="1:9" ht="33" customHeight="1" x14ac:dyDescent="0.3">
      <c r="A111" s="1"/>
      <c r="B111" s="46"/>
      <c r="C111" s="36">
        <v>11006</v>
      </c>
      <c r="D111" s="46" t="s">
        <v>133</v>
      </c>
      <c r="E111" s="53">
        <v>443280.3</v>
      </c>
      <c r="F111" s="31">
        <v>443280.3</v>
      </c>
      <c r="G111" s="42">
        <v>300000</v>
      </c>
      <c r="H111" s="32">
        <f t="shared" si="33"/>
        <v>-32.322731237999974</v>
      </c>
      <c r="I111" s="32">
        <f t="shared" si="34"/>
        <v>-32.322731237999974</v>
      </c>
    </row>
    <row r="112" spans="1:9" ht="30.75" customHeight="1" x14ac:dyDescent="0.3">
      <c r="A112" s="1"/>
      <c r="B112" s="33"/>
      <c r="C112" s="34">
        <v>11008</v>
      </c>
      <c r="D112" s="46" t="s">
        <v>89</v>
      </c>
      <c r="E112" s="32">
        <v>175699.20000000001</v>
      </c>
      <c r="F112" s="32">
        <v>175699.20000000001</v>
      </c>
      <c r="G112" s="35">
        <v>379119.7</v>
      </c>
      <c r="H112" s="32">
        <f t="shared" si="33"/>
        <v>115.77770416712195</v>
      </c>
      <c r="I112" s="32">
        <f t="shared" si="34"/>
        <v>115.77770416712195</v>
      </c>
    </row>
    <row r="113" spans="1:9" ht="33" customHeight="1" x14ac:dyDescent="0.3">
      <c r="A113" s="1"/>
      <c r="B113" s="33"/>
      <c r="C113" s="34">
        <v>11009</v>
      </c>
      <c r="D113" s="56" t="s">
        <v>90</v>
      </c>
      <c r="E113" s="32">
        <v>371328.4</v>
      </c>
      <c r="F113" s="32">
        <v>494709.52899999998</v>
      </c>
      <c r="G113" s="35">
        <v>548230.1</v>
      </c>
      <c r="H113" s="32">
        <f t="shared" si="33"/>
        <v>47.640228972521328</v>
      </c>
      <c r="I113" s="32">
        <f t="shared" si="34"/>
        <v>10.818585020625321</v>
      </c>
    </row>
    <row r="114" spans="1:9" s="24" customFormat="1" ht="40.5" customHeight="1" x14ac:dyDescent="0.25">
      <c r="A114" s="4"/>
      <c r="B114" s="33"/>
      <c r="C114" s="34">
        <v>11010</v>
      </c>
      <c r="D114" s="25" t="s">
        <v>91</v>
      </c>
      <c r="E114" s="38">
        <v>0</v>
      </c>
      <c r="F114" s="64">
        <v>862368.7</v>
      </c>
      <c r="G114" s="39">
        <v>1175496</v>
      </c>
      <c r="H114" s="32"/>
      <c r="I114" s="32">
        <f t="shared" si="34"/>
        <v>36.310142054088942</v>
      </c>
    </row>
    <row r="115" spans="1:9" s="24" customFormat="1" ht="46.5" customHeight="1" x14ac:dyDescent="0.25">
      <c r="A115" s="4"/>
      <c r="B115" s="33"/>
      <c r="C115" s="34">
        <v>11011</v>
      </c>
      <c r="D115" s="25" t="s">
        <v>92</v>
      </c>
      <c r="E115" s="38">
        <v>636884.19999999995</v>
      </c>
      <c r="F115" s="64">
        <v>683607.4</v>
      </c>
      <c r="G115" s="39">
        <v>903497.5</v>
      </c>
      <c r="H115" s="32">
        <f t="shared" si="33"/>
        <v>41.862131294825645</v>
      </c>
      <c r="I115" s="32">
        <f t="shared" si="34"/>
        <v>32.166138049412581</v>
      </c>
    </row>
    <row r="116" spans="1:9" ht="46.5" customHeight="1" x14ac:dyDescent="0.3">
      <c r="A116" s="1"/>
      <c r="B116" s="46"/>
      <c r="C116" s="36">
        <v>11017</v>
      </c>
      <c r="D116" s="33" t="s">
        <v>134</v>
      </c>
      <c r="E116" s="37">
        <v>0</v>
      </c>
      <c r="F116" s="37">
        <v>3715859.7</v>
      </c>
      <c r="G116" s="43">
        <v>244283.6</v>
      </c>
      <c r="H116" s="32"/>
      <c r="I116" s="32">
        <f t="shared" si="34"/>
        <v>-93.425919713814821</v>
      </c>
    </row>
    <row r="117" spans="1:9" ht="93" customHeight="1" x14ac:dyDescent="0.3">
      <c r="A117" s="1"/>
      <c r="B117" s="46"/>
      <c r="C117" s="36">
        <v>11018</v>
      </c>
      <c r="D117" s="33" t="s">
        <v>135</v>
      </c>
      <c r="E117" s="37">
        <v>0</v>
      </c>
      <c r="F117" s="37">
        <v>0</v>
      </c>
      <c r="G117" s="42">
        <v>134000</v>
      </c>
      <c r="H117" s="32"/>
      <c r="I117" s="32"/>
    </row>
    <row r="118" spans="1:9" ht="57" customHeight="1" x14ac:dyDescent="0.3">
      <c r="A118" s="1"/>
      <c r="B118" s="46"/>
      <c r="C118" s="36">
        <v>11019</v>
      </c>
      <c r="D118" s="33" t="s">
        <v>143</v>
      </c>
      <c r="E118" s="37"/>
      <c r="F118" s="37"/>
      <c r="G118" s="42">
        <v>9717.5</v>
      </c>
      <c r="H118" s="32"/>
      <c r="I118" s="32"/>
    </row>
    <row r="119" spans="1:9" s="24" customFormat="1" ht="91.5" customHeight="1" x14ac:dyDescent="0.25">
      <c r="A119" s="4"/>
      <c r="B119" s="33"/>
      <c r="C119" s="34">
        <v>32002</v>
      </c>
      <c r="D119" s="25" t="s">
        <v>93</v>
      </c>
      <c r="E119" s="38">
        <v>1100523.3999999999</v>
      </c>
      <c r="F119" s="38">
        <v>3096907.2</v>
      </c>
      <c r="G119" s="39">
        <v>3087195.1</v>
      </c>
      <c r="H119" s="32">
        <f t="shared" si="33"/>
        <v>180.52062318711262</v>
      </c>
      <c r="I119" s="32">
        <f t="shared" si="34"/>
        <v>-0.31360642643731751</v>
      </c>
    </row>
    <row r="120" spans="1:9" x14ac:dyDescent="0.3">
      <c r="A120" s="1"/>
      <c r="B120" s="90" t="s">
        <v>12</v>
      </c>
      <c r="C120" s="90"/>
      <c r="D120" s="75"/>
      <c r="E120" s="75"/>
      <c r="F120" s="75"/>
      <c r="G120" s="75"/>
      <c r="H120" s="11"/>
      <c r="I120" s="11"/>
    </row>
    <row r="121" spans="1:9" ht="31.5" customHeight="1" x14ac:dyDescent="0.3">
      <c r="A121" s="1"/>
      <c r="B121" s="82">
        <v>1193</v>
      </c>
      <c r="C121" s="78"/>
      <c r="D121" s="79" t="s">
        <v>94</v>
      </c>
      <c r="E121" s="40">
        <f>SUM(E123:E126)</f>
        <v>873913.5</v>
      </c>
      <c r="F121" s="40">
        <f>SUM(F123:F126)</f>
        <v>1590482.5394599999</v>
      </c>
      <c r="G121" s="40">
        <f>SUM(G123:G126)</f>
        <v>2469887.2000000002</v>
      </c>
      <c r="H121" s="41">
        <f>G121/E121*100-100</f>
        <v>182.62376081843342</v>
      </c>
      <c r="I121" s="40">
        <f>G121/F121*100-100</f>
        <v>55.291689076861871</v>
      </c>
    </row>
    <row r="122" spans="1:9" ht="18" customHeight="1" x14ac:dyDescent="0.3">
      <c r="A122" s="1"/>
      <c r="B122" s="18" t="s">
        <v>14</v>
      </c>
      <c r="C122" s="12"/>
      <c r="D122" s="12"/>
      <c r="E122" s="12"/>
      <c r="F122" s="12"/>
      <c r="G122" s="12"/>
      <c r="H122" s="12"/>
      <c r="I122" s="12"/>
    </row>
    <row r="123" spans="1:9" ht="85.5" customHeight="1" x14ac:dyDescent="0.3">
      <c r="A123" s="1"/>
      <c r="B123" s="33"/>
      <c r="C123" s="34">
        <v>11001</v>
      </c>
      <c r="D123" s="33" t="s">
        <v>95</v>
      </c>
      <c r="E123" s="32">
        <v>798399.5</v>
      </c>
      <c r="F123" s="32">
        <v>1514968.5188</v>
      </c>
      <c r="G123" s="35">
        <v>2019031.5</v>
      </c>
      <c r="H123" s="32">
        <f t="shared" ref="H123" si="35">G123/E123*100-100</f>
        <v>152.88486528360804</v>
      </c>
      <c r="I123" s="32">
        <f t="shared" ref="I123" si="36">G123/F123*100-100</f>
        <v>33.272175292412413</v>
      </c>
    </row>
    <row r="124" spans="1:9" ht="69" customHeight="1" x14ac:dyDescent="0.3">
      <c r="A124" s="1"/>
      <c r="B124" s="33"/>
      <c r="C124" s="34">
        <v>11002</v>
      </c>
      <c r="D124" s="33" t="s">
        <v>96</v>
      </c>
      <c r="E124" s="32">
        <v>75514</v>
      </c>
      <c r="F124" s="32">
        <v>75514.020659999995</v>
      </c>
      <c r="G124" s="35">
        <v>81689</v>
      </c>
      <c r="H124" s="32">
        <f t="shared" ref="H124" si="37">G124/E124*100-100</f>
        <v>8.1772916280424823</v>
      </c>
      <c r="I124" s="32">
        <f t="shared" ref="I124" si="38">G124/F124*100-100</f>
        <v>8.1772620316466771</v>
      </c>
    </row>
    <row r="125" spans="1:9" ht="61.5" customHeight="1" x14ac:dyDescent="0.3">
      <c r="A125" s="1"/>
      <c r="B125" s="33"/>
      <c r="C125" s="34">
        <v>11003</v>
      </c>
      <c r="D125" s="33" t="s">
        <v>97</v>
      </c>
      <c r="E125" s="32">
        <v>0</v>
      </c>
      <c r="F125" s="32">
        <v>0</v>
      </c>
      <c r="G125" s="35">
        <v>165480</v>
      </c>
      <c r="H125" s="32"/>
      <c r="I125" s="32"/>
    </row>
    <row r="126" spans="1:9" ht="72.75" customHeight="1" x14ac:dyDescent="0.3">
      <c r="A126" s="1"/>
      <c r="B126" s="33"/>
      <c r="C126" s="34">
        <v>31001</v>
      </c>
      <c r="D126" s="33" t="s">
        <v>139</v>
      </c>
      <c r="E126" s="32">
        <v>0</v>
      </c>
      <c r="F126" s="65">
        <v>0</v>
      </c>
      <c r="G126" s="66">
        <v>203686.7</v>
      </c>
      <c r="H126" s="32"/>
      <c r="I126" s="32"/>
    </row>
    <row r="127" spans="1:9" x14ac:dyDescent="0.3">
      <c r="A127" s="1"/>
      <c r="B127" s="90" t="s">
        <v>12</v>
      </c>
      <c r="C127" s="90"/>
      <c r="D127" s="75"/>
      <c r="E127" s="75"/>
      <c r="F127" s="75"/>
      <c r="G127" s="75"/>
      <c r="H127" s="11"/>
      <c r="I127" s="11"/>
    </row>
    <row r="128" spans="1:9" ht="45" customHeight="1" x14ac:dyDescent="0.3">
      <c r="A128" s="1"/>
      <c r="B128" s="82">
        <v>1215</v>
      </c>
      <c r="C128" s="78"/>
      <c r="D128" s="79" t="s">
        <v>140</v>
      </c>
      <c r="E128" s="40">
        <f>SUM(E130:E139)</f>
        <v>159947.40000000002</v>
      </c>
      <c r="F128" s="40">
        <f>SUM(F130:F139)</f>
        <v>165771.29999999999</v>
      </c>
      <c r="G128" s="40">
        <f>SUM(G130:G139)</f>
        <v>466196.5</v>
      </c>
      <c r="H128" s="41">
        <f>G128/E128*100-100</f>
        <v>191.46863281303723</v>
      </c>
      <c r="I128" s="40">
        <f>G128/F128*100-100</f>
        <v>181.22871691300003</v>
      </c>
    </row>
    <row r="129" spans="1:11" ht="18" customHeight="1" x14ac:dyDescent="0.3">
      <c r="A129" s="1"/>
      <c r="B129" s="18" t="s">
        <v>14</v>
      </c>
      <c r="C129" s="12"/>
      <c r="D129" s="12"/>
      <c r="E129" s="12"/>
      <c r="F129" s="12"/>
      <c r="G129" s="12"/>
      <c r="H129" s="12"/>
      <c r="I129" s="12"/>
    </row>
    <row r="130" spans="1:11" ht="32.25" customHeight="1" x14ac:dyDescent="0.3">
      <c r="A130" s="1"/>
      <c r="B130" s="33"/>
      <c r="C130" s="34">
        <v>11001</v>
      </c>
      <c r="D130" s="33" t="s">
        <v>98</v>
      </c>
      <c r="E130" s="32">
        <v>11357.5</v>
      </c>
      <c r="F130" s="32">
        <v>0</v>
      </c>
      <c r="G130" s="35">
        <v>28900</v>
      </c>
      <c r="H130" s="32">
        <f t="shared" ref="H130" si="39">G130/E130*100-100</f>
        <v>154.45740699977989</v>
      </c>
      <c r="I130" s="32"/>
    </row>
    <row r="131" spans="1:11" ht="33.75" customHeight="1" x14ac:dyDescent="0.3">
      <c r="A131" s="1"/>
      <c r="B131" s="33"/>
      <c r="C131" s="34">
        <v>11002</v>
      </c>
      <c r="D131" s="33" t="s">
        <v>99</v>
      </c>
      <c r="E131" s="32">
        <v>33810.199999999997</v>
      </c>
      <c r="F131" s="32">
        <v>33810.199999999997</v>
      </c>
      <c r="G131" s="35">
        <v>39500</v>
      </c>
      <c r="H131" s="32">
        <f t="shared" ref="H131:H133" si="40">G131/E131*100-100</f>
        <v>16.828649342506125</v>
      </c>
      <c r="I131" s="32">
        <f t="shared" ref="I131:I133" si="41">G131/F131*100-100</f>
        <v>16.828649342506125</v>
      </c>
    </row>
    <row r="132" spans="1:11" ht="46.5" customHeight="1" x14ac:dyDescent="0.3">
      <c r="A132" s="1"/>
      <c r="B132" s="33"/>
      <c r="C132" s="34">
        <v>11003</v>
      </c>
      <c r="D132" s="33" t="s">
        <v>100</v>
      </c>
      <c r="E132" s="32">
        <v>92309</v>
      </c>
      <c r="F132" s="35">
        <v>107690.4</v>
      </c>
      <c r="G132" s="35">
        <v>107690.4</v>
      </c>
      <c r="H132" s="32">
        <f t="shared" si="40"/>
        <v>16.662947274913591</v>
      </c>
      <c r="I132" s="32">
        <f t="shared" si="41"/>
        <v>0</v>
      </c>
    </row>
    <row r="133" spans="1:11" ht="33" customHeight="1" x14ac:dyDescent="0.3">
      <c r="A133" s="1"/>
      <c r="B133" s="33"/>
      <c r="C133" s="34">
        <v>12001</v>
      </c>
      <c r="D133" s="33" t="s">
        <v>101</v>
      </c>
      <c r="E133" s="32">
        <v>22470.7</v>
      </c>
      <c r="F133" s="32">
        <v>24270.7</v>
      </c>
      <c r="G133" s="35">
        <v>82135</v>
      </c>
      <c r="H133" s="32">
        <f t="shared" si="40"/>
        <v>265.52043327533187</v>
      </c>
      <c r="I133" s="32">
        <f t="shared" si="41"/>
        <v>238.41215951744283</v>
      </c>
    </row>
    <row r="134" spans="1:11" ht="45" customHeight="1" x14ac:dyDescent="0.3">
      <c r="A134" s="1"/>
      <c r="B134" s="33"/>
      <c r="C134" s="34">
        <v>12002</v>
      </c>
      <c r="D134" s="33" t="s">
        <v>161</v>
      </c>
      <c r="E134" s="32">
        <v>0</v>
      </c>
      <c r="F134" s="32">
        <v>0</v>
      </c>
      <c r="G134" s="35">
        <v>21000</v>
      </c>
      <c r="H134" s="32"/>
      <c r="I134" s="32"/>
    </row>
    <row r="135" spans="1:11" ht="30" customHeight="1" x14ac:dyDescent="0.3">
      <c r="A135" s="1"/>
      <c r="B135" s="33"/>
      <c r="C135" s="34">
        <v>12003</v>
      </c>
      <c r="D135" s="33" t="s">
        <v>102</v>
      </c>
      <c r="E135" s="32">
        <v>0</v>
      </c>
      <c r="F135" s="32">
        <v>0</v>
      </c>
      <c r="G135" s="35">
        <v>50527</v>
      </c>
      <c r="H135" s="32"/>
      <c r="I135" s="32"/>
    </row>
    <row r="136" spans="1:11" ht="42.75" customHeight="1" x14ac:dyDescent="0.3">
      <c r="A136" s="1"/>
      <c r="B136" s="33"/>
      <c r="C136" s="34">
        <v>12004</v>
      </c>
      <c r="D136" s="33" t="s">
        <v>103</v>
      </c>
      <c r="E136" s="32">
        <v>0</v>
      </c>
      <c r="F136" s="32">
        <v>0</v>
      </c>
      <c r="G136" s="35">
        <v>3240</v>
      </c>
      <c r="H136" s="32"/>
      <c r="I136" s="32"/>
    </row>
    <row r="137" spans="1:11" ht="29.25" customHeight="1" x14ac:dyDescent="0.3">
      <c r="A137" s="1"/>
      <c r="B137" s="33"/>
      <c r="C137" s="34">
        <v>12005</v>
      </c>
      <c r="D137" s="33" t="s">
        <v>136</v>
      </c>
      <c r="E137" s="32"/>
      <c r="F137" s="32"/>
      <c r="G137" s="35">
        <v>114204.1</v>
      </c>
      <c r="H137" s="32"/>
      <c r="I137" s="32"/>
    </row>
    <row r="138" spans="1:11" ht="46.5" customHeight="1" x14ac:dyDescent="0.3">
      <c r="A138" s="1"/>
      <c r="B138" s="33"/>
      <c r="C138" s="34">
        <v>12006</v>
      </c>
      <c r="D138" s="26" t="s">
        <v>141</v>
      </c>
      <c r="E138" s="32"/>
      <c r="F138" s="32"/>
      <c r="G138" s="35">
        <v>15000</v>
      </c>
      <c r="H138" s="32"/>
      <c r="I138" s="32"/>
    </row>
    <row r="139" spans="1:11" ht="33.75" customHeight="1" x14ac:dyDescent="0.3">
      <c r="A139" s="1"/>
      <c r="B139" s="33"/>
      <c r="C139" s="34">
        <v>12007</v>
      </c>
      <c r="D139" s="26" t="s">
        <v>142</v>
      </c>
      <c r="E139" s="32"/>
      <c r="F139" s="32"/>
      <c r="G139" s="35">
        <v>4000</v>
      </c>
      <c r="H139" s="32"/>
      <c r="I139" s="32"/>
    </row>
    <row r="140" spans="1:11" ht="24.75" customHeight="1" x14ac:dyDescent="0.3">
      <c r="B140" s="87" t="s">
        <v>104</v>
      </c>
      <c r="C140" s="88"/>
      <c r="D140" s="89"/>
      <c r="E140" s="27">
        <f>SUM(E141:E180)</f>
        <v>1037709.2999999999</v>
      </c>
      <c r="F140" s="27">
        <f t="shared" ref="F140:G140" si="42">SUM(F141:F180)</f>
        <v>1199221.4516120001</v>
      </c>
      <c r="G140" s="27">
        <f t="shared" si="42"/>
        <v>1250220.9950000001</v>
      </c>
      <c r="H140" s="10">
        <f>G140/E140*100-100</f>
        <v>20.47892362533517</v>
      </c>
      <c r="I140" s="10">
        <f>G140/F140*100-100</f>
        <v>4.2527210732801848</v>
      </c>
    </row>
    <row r="141" spans="1:11" ht="42.75" customHeight="1" x14ac:dyDescent="0.3">
      <c r="B141" s="85">
        <v>1132</v>
      </c>
      <c r="C141" s="85">
        <v>11001</v>
      </c>
      <c r="D141" s="28" t="s">
        <v>150</v>
      </c>
      <c r="E141" s="93">
        <v>4763.3999999999996</v>
      </c>
      <c r="F141" s="96">
        <v>9405.7999999999993</v>
      </c>
      <c r="G141" s="96">
        <v>25212</v>
      </c>
      <c r="H141" s="93">
        <f>G141/E141*100-100</f>
        <v>429.28580425746316</v>
      </c>
      <c r="I141" s="93">
        <f>G141/F141*100-100</f>
        <v>168.04737502392146</v>
      </c>
      <c r="K141" s="13"/>
    </row>
    <row r="142" spans="1:11" ht="19.5" customHeight="1" x14ac:dyDescent="0.3">
      <c r="B142" s="86"/>
      <c r="C142" s="86"/>
      <c r="D142" s="29" t="s">
        <v>105</v>
      </c>
      <c r="E142" s="94"/>
      <c r="F142" s="97"/>
      <c r="G142" s="97"/>
      <c r="H142" s="94"/>
      <c r="I142" s="94"/>
    </row>
    <row r="143" spans="1:11" ht="39.75" customHeight="1" x14ac:dyDescent="0.3">
      <c r="B143" s="85">
        <v>1031</v>
      </c>
      <c r="C143" s="85">
        <v>11001</v>
      </c>
      <c r="D143" s="28" t="s">
        <v>106</v>
      </c>
      <c r="E143" s="93">
        <v>11145.7</v>
      </c>
      <c r="F143" s="96">
        <v>59400</v>
      </c>
      <c r="G143" s="96">
        <v>32112</v>
      </c>
      <c r="H143" s="93">
        <f t="shared" ref="H143" si="43">G143/E143*100-100</f>
        <v>188.1111101142144</v>
      </c>
      <c r="I143" s="93">
        <f t="shared" ref="I143" si="44">G143/F143*100-100</f>
        <v>-45.939393939393938</v>
      </c>
    </row>
    <row r="144" spans="1:11" ht="20.25" customHeight="1" x14ac:dyDescent="0.3">
      <c r="B144" s="86"/>
      <c r="C144" s="86"/>
      <c r="D144" s="29" t="s">
        <v>107</v>
      </c>
      <c r="E144" s="94"/>
      <c r="F144" s="97"/>
      <c r="G144" s="97"/>
      <c r="H144" s="94"/>
      <c r="I144" s="94"/>
    </row>
    <row r="145" spans="2:9" ht="27" x14ac:dyDescent="0.3">
      <c r="B145" s="85">
        <v>1144</v>
      </c>
      <c r="C145" s="85">
        <v>11001</v>
      </c>
      <c r="D145" s="28" t="s">
        <v>151</v>
      </c>
      <c r="E145" s="93">
        <v>17066.099999999999</v>
      </c>
      <c r="F145" s="96">
        <v>17066.12</v>
      </c>
      <c r="G145" s="96">
        <v>17066.12</v>
      </c>
      <c r="H145" s="93">
        <f t="shared" ref="H145" si="45">G145/E145*100-100</f>
        <v>1.1719139112642551E-4</v>
      </c>
      <c r="I145" s="93">
        <f t="shared" ref="I145" si="46">G145/F145*100-100</f>
        <v>0</v>
      </c>
    </row>
    <row r="146" spans="2:9" ht="19.5" customHeight="1" x14ac:dyDescent="0.3">
      <c r="B146" s="86"/>
      <c r="C146" s="86"/>
      <c r="D146" s="29" t="s">
        <v>108</v>
      </c>
      <c r="E146" s="94"/>
      <c r="F146" s="97"/>
      <c r="G146" s="97"/>
      <c r="H146" s="94"/>
      <c r="I146" s="94"/>
    </row>
    <row r="147" spans="2:9" ht="34.5" customHeight="1" x14ac:dyDescent="0.3">
      <c r="B147" s="85">
        <v>1149</v>
      </c>
      <c r="C147" s="85">
        <v>11001</v>
      </c>
      <c r="D147" s="28" t="s">
        <v>109</v>
      </c>
      <c r="E147" s="93">
        <v>304553.3</v>
      </c>
      <c r="F147" s="96">
        <v>313464.59999999998</v>
      </c>
      <c r="G147" s="96">
        <v>313464.59999999998</v>
      </c>
      <c r="H147" s="93">
        <f t="shared" ref="H147" si="47">G147/E147*100-100</f>
        <v>2.9260231296130996</v>
      </c>
      <c r="I147" s="93">
        <f t="shared" ref="I147" si="48">G147/F147*100-100</f>
        <v>0</v>
      </c>
    </row>
    <row r="148" spans="2:9" ht="20.25" customHeight="1" x14ac:dyDescent="0.3">
      <c r="B148" s="86"/>
      <c r="C148" s="86"/>
      <c r="D148" s="29" t="s">
        <v>110</v>
      </c>
      <c r="E148" s="94"/>
      <c r="F148" s="97"/>
      <c r="G148" s="97"/>
      <c r="H148" s="94"/>
      <c r="I148" s="94"/>
    </row>
    <row r="149" spans="2:9" ht="108" x14ac:dyDescent="0.3">
      <c r="B149" s="85">
        <v>1149</v>
      </c>
      <c r="C149" s="85">
        <v>11002</v>
      </c>
      <c r="D149" s="28" t="s">
        <v>152</v>
      </c>
      <c r="E149" s="93">
        <v>230965</v>
      </c>
      <c r="F149" s="96">
        <v>230965.03641199999</v>
      </c>
      <c r="G149" s="96">
        <v>237537.7</v>
      </c>
      <c r="H149" s="93">
        <f>G149/E149*100-100</f>
        <v>2.8457558504535427</v>
      </c>
      <c r="I149" s="93">
        <f>G149/F149*100-100</f>
        <v>2.8457396366589336</v>
      </c>
    </row>
    <row r="150" spans="2:9" x14ac:dyDescent="0.3">
      <c r="B150" s="86"/>
      <c r="C150" s="86"/>
      <c r="D150" s="29" t="s">
        <v>110</v>
      </c>
      <c r="E150" s="94"/>
      <c r="F150" s="97"/>
      <c r="G150" s="97"/>
      <c r="H150" s="94"/>
      <c r="I150" s="94"/>
    </row>
    <row r="151" spans="2:9" ht="54" x14ac:dyDescent="0.3">
      <c r="B151" s="85">
        <v>1149</v>
      </c>
      <c r="C151" s="85">
        <v>11003</v>
      </c>
      <c r="D151" s="28" t="s">
        <v>111</v>
      </c>
      <c r="E151" s="93">
        <v>3342.7</v>
      </c>
      <c r="F151" s="96">
        <v>5223</v>
      </c>
      <c r="G151" s="96">
        <v>5223</v>
      </c>
      <c r="H151" s="93">
        <f t="shared" ref="H151" si="49">G151/E151*100-100</f>
        <v>56.250934873006855</v>
      </c>
      <c r="I151" s="93">
        <f t="shared" ref="I151" si="50">G151/F151*100-100</f>
        <v>0</v>
      </c>
    </row>
    <row r="152" spans="2:9" x14ac:dyDescent="0.3">
      <c r="B152" s="86"/>
      <c r="C152" s="86"/>
      <c r="D152" s="29" t="s">
        <v>110</v>
      </c>
      <c r="E152" s="94"/>
      <c r="F152" s="97"/>
      <c r="G152" s="97"/>
      <c r="H152" s="94"/>
      <c r="I152" s="94"/>
    </row>
    <row r="153" spans="2:9" ht="45" customHeight="1" x14ac:dyDescent="0.3">
      <c r="B153" s="85">
        <v>1149</v>
      </c>
      <c r="C153" s="85">
        <v>12001</v>
      </c>
      <c r="D153" s="28" t="s">
        <v>112</v>
      </c>
      <c r="E153" s="93">
        <v>19274.8</v>
      </c>
      <c r="F153" s="96">
        <v>44444.6</v>
      </c>
      <c r="G153" s="96">
        <v>44446</v>
      </c>
      <c r="H153" s="93">
        <f>G153/E153*100-100</f>
        <v>130.59123830078653</v>
      </c>
      <c r="I153" s="93">
        <f>G153/F153*100-100</f>
        <v>3.149988975039264E-3</v>
      </c>
    </row>
    <row r="154" spans="2:9" x14ac:dyDescent="0.3">
      <c r="B154" s="86"/>
      <c r="C154" s="86"/>
      <c r="D154" s="29" t="s">
        <v>110</v>
      </c>
      <c r="E154" s="94"/>
      <c r="F154" s="97"/>
      <c r="G154" s="97"/>
      <c r="H154" s="94"/>
      <c r="I154" s="94"/>
    </row>
    <row r="155" spans="2:9" ht="45.75" customHeight="1" x14ac:dyDescent="0.3">
      <c r="B155" s="85">
        <v>1096</v>
      </c>
      <c r="C155" s="85">
        <v>11002</v>
      </c>
      <c r="D155" s="28" t="s">
        <v>113</v>
      </c>
      <c r="E155" s="93">
        <v>48274.1</v>
      </c>
      <c r="F155" s="96">
        <v>57181.597999999998</v>
      </c>
      <c r="G155" s="96">
        <v>58851.3</v>
      </c>
      <c r="H155" s="93">
        <f t="shared" ref="H155" si="51">G155/E155*100-100</f>
        <v>21.910714026776262</v>
      </c>
      <c r="I155" s="93">
        <f t="shared" ref="I155" si="52">G155/F155*100-100</f>
        <v>2.9199988429844126</v>
      </c>
    </row>
    <row r="156" spans="2:9" ht="21.75" customHeight="1" x14ac:dyDescent="0.3">
      <c r="B156" s="86"/>
      <c r="C156" s="86"/>
      <c r="D156" s="29" t="s">
        <v>114</v>
      </c>
      <c r="E156" s="94"/>
      <c r="F156" s="97"/>
      <c r="G156" s="97"/>
      <c r="H156" s="94"/>
      <c r="I156" s="94"/>
    </row>
    <row r="157" spans="2:9" ht="60.75" customHeight="1" x14ac:dyDescent="0.3">
      <c r="B157" s="85">
        <v>1085</v>
      </c>
      <c r="C157" s="85">
        <v>11001</v>
      </c>
      <c r="D157" s="28" t="s">
        <v>115</v>
      </c>
      <c r="E157" s="93">
        <v>113581.6</v>
      </c>
      <c r="F157" s="96">
        <v>113581.59</v>
      </c>
      <c r="G157" s="96">
        <v>126283.6</v>
      </c>
      <c r="H157" s="93">
        <f>G157/E157*100-100</f>
        <v>11.183149383350838</v>
      </c>
      <c r="I157" s="93">
        <f>G157/F157*100-100</f>
        <v>11.183159172186279</v>
      </c>
    </row>
    <row r="158" spans="2:9" ht="36.75" customHeight="1" x14ac:dyDescent="0.3">
      <c r="B158" s="86"/>
      <c r="C158" s="86"/>
      <c r="D158" s="29" t="s">
        <v>116</v>
      </c>
      <c r="E158" s="94"/>
      <c r="F158" s="97"/>
      <c r="G158" s="97"/>
      <c r="H158" s="94"/>
      <c r="I158" s="94"/>
    </row>
    <row r="159" spans="2:9" ht="57" customHeight="1" x14ac:dyDescent="0.3">
      <c r="B159" s="85">
        <v>1090</v>
      </c>
      <c r="C159" s="85">
        <v>12001</v>
      </c>
      <c r="D159" s="28" t="s">
        <v>117</v>
      </c>
      <c r="E159" s="93">
        <v>9785.7999999999993</v>
      </c>
      <c r="F159" s="96">
        <v>13333.8</v>
      </c>
      <c r="G159" s="96">
        <v>13333.8</v>
      </c>
      <c r="H159" s="93">
        <f t="shared" ref="H159" si="53">G159/E159*100-100</f>
        <v>36.256616730364385</v>
      </c>
      <c r="I159" s="93">
        <f t="shared" ref="I159" si="54">G159/F159*100-100</f>
        <v>0</v>
      </c>
    </row>
    <row r="160" spans="2:9" ht="33.75" customHeight="1" x14ac:dyDescent="0.3">
      <c r="B160" s="86"/>
      <c r="C160" s="86"/>
      <c r="D160" s="29" t="s">
        <v>116</v>
      </c>
      <c r="E160" s="94"/>
      <c r="F160" s="97"/>
      <c r="G160" s="97"/>
      <c r="H160" s="94"/>
      <c r="I160" s="94"/>
    </row>
    <row r="161" spans="2:9" ht="40.5" x14ac:dyDescent="0.3">
      <c r="B161" s="85">
        <v>1024</v>
      </c>
      <c r="C161" s="85">
        <v>11002</v>
      </c>
      <c r="D161" s="28" t="s">
        <v>118</v>
      </c>
      <c r="E161" s="93">
        <v>648</v>
      </c>
      <c r="F161" s="96">
        <v>1211.0322000000001</v>
      </c>
      <c r="G161" s="96">
        <v>1260.0999999999999</v>
      </c>
      <c r="H161" s="93">
        <f t="shared" ref="H161" si="55">G161/E161*100-100</f>
        <v>94.459876543209873</v>
      </c>
      <c r="I161" s="93">
        <f t="shared" ref="I161" si="56">G161/F161*100-100</f>
        <v>4.0517337193841598</v>
      </c>
    </row>
    <row r="162" spans="2:9" x14ac:dyDescent="0.3">
      <c r="B162" s="86"/>
      <c r="C162" s="86"/>
      <c r="D162" s="29" t="s">
        <v>119</v>
      </c>
      <c r="E162" s="94"/>
      <c r="F162" s="97"/>
      <c r="G162" s="97"/>
      <c r="H162" s="94"/>
      <c r="I162" s="94"/>
    </row>
    <row r="163" spans="2:9" ht="31.5" customHeight="1" x14ac:dyDescent="0.3">
      <c r="B163" s="85">
        <v>1062</v>
      </c>
      <c r="C163" s="85">
        <v>11002</v>
      </c>
      <c r="D163" s="28" t="s">
        <v>120</v>
      </c>
      <c r="E163" s="93">
        <v>276</v>
      </c>
      <c r="F163" s="96">
        <v>1404</v>
      </c>
      <c r="G163" s="96">
        <v>389</v>
      </c>
      <c r="H163" s="93">
        <f t="shared" ref="H163" si="57">G163/E163*100-100</f>
        <v>40.94202898550725</v>
      </c>
      <c r="I163" s="93">
        <f t="shared" ref="I163" si="58">G163/F163*100-100</f>
        <v>-72.293447293447286</v>
      </c>
    </row>
    <row r="164" spans="2:9" x14ac:dyDescent="0.3">
      <c r="B164" s="86"/>
      <c r="C164" s="86"/>
      <c r="D164" s="29" t="s">
        <v>121</v>
      </c>
      <c r="E164" s="94"/>
      <c r="F164" s="97"/>
      <c r="G164" s="97"/>
      <c r="H164" s="94"/>
      <c r="I164" s="94"/>
    </row>
    <row r="165" spans="2:9" ht="54" x14ac:dyDescent="0.3">
      <c r="B165" s="85">
        <v>1050</v>
      </c>
      <c r="C165" s="85">
        <v>11001</v>
      </c>
      <c r="D165" s="28" t="s">
        <v>122</v>
      </c>
      <c r="E165" s="93">
        <v>41255.599999999999</v>
      </c>
      <c r="F165" s="96">
        <v>69660.800000000003</v>
      </c>
      <c r="G165" s="96">
        <v>69660.800000000003</v>
      </c>
      <c r="H165" s="93">
        <f t="shared" ref="H165" si="59">G165/E165*100-100</f>
        <v>68.851743763270946</v>
      </c>
      <c r="I165" s="93">
        <f t="shared" ref="I165" si="60">G165/F165*100-100</f>
        <v>0</v>
      </c>
    </row>
    <row r="166" spans="2:9" x14ac:dyDescent="0.3">
      <c r="B166" s="86"/>
      <c r="C166" s="86"/>
      <c r="D166" s="29" t="s">
        <v>123</v>
      </c>
      <c r="E166" s="94"/>
      <c r="F166" s="97"/>
      <c r="G166" s="97"/>
      <c r="H166" s="94"/>
      <c r="I166" s="94"/>
    </row>
    <row r="167" spans="2:9" ht="40.5" x14ac:dyDescent="0.3">
      <c r="B167" s="85">
        <v>1060</v>
      </c>
      <c r="C167" s="85">
        <v>11002</v>
      </c>
      <c r="D167" s="28" t="s">
        <v>124</v>
      </c>
      <c r="E167" s="93">
        <v>504</v>
      </c>
      <c r="F167" s="96">
        <v>610</v>
      </c>
      <c r="G167" s="96">
        <v>610</v>
      </c>
      <c r="H167" s="93">
        <f t="shared" ref="H167" si="61">G167/E167*100-100</f>
        <v>21.031746031746025</v>
      </c>
      <c r="I167" s="93">
        <f t="shared" ref="I167" si="62">G167/F167*100-100</f>
        <v>0</v>
      </c>
    </row>
    <row r="168" spans="2:9" ht="27" x14ac:dyDescent="0.3">
      <c r="B168" s="86"/>
      <c r="C168" s="86"/>
      <c r="D168" s="29" t="s">
        <v>153</v>
      </c>
      <c r="E168" s="94"/>
      <c r="F168" s="97"/>
      <c r="G168" s="97"/>
      <c r="H168" s="94"/>
      <c r="I168" s="94"/>
    </row>
    <row r="169" spans="2:9" ht="27" x14ac:dyDescent="0.3">
      <c r="B169" s="85">
        <v>1180</v>
      </c>
      <c r="C169" s="85">
        <v>11002</v>
      </c>
      <c r="D169" s="28" t="s">
        <v>125</v>
      </c>
      <c r="E169" s="93">
        <v>14723.6</v>
      </c>
      <c r="F169" s="96">
        <v>20556.099999999999</v>
      </c>
      <c r="G169" s="96">
        <v>17476.2</v>
      </c>
      <c r="H169" s="93">
        <f t="shared" ref="H169" si="63">G169/E169*100-100</f>
        <v>18.695156075959687</v>
      </c>
      <c r="I169" s="93">
        <f t="shared" ref="I169" si="64">G169/F169*100-100</f>
        <v>-14.982900452906904</v>
      </c>
    </row>
    <row r="170" spans="2:9" x14ac:dyDescent="0.3">
      <c r="B170" s="86"/>
      <c r="C170" s="86"/>
      <c r="D170" s="29" t="s">
        <v>126</v>
      </c>
      <c r="E170" s="94"/>
      <c r="F170" s="97"/>
      <c r="G170" s="97"/>
      <c r="H170" s="94"/>
      <c r="I170" s="94"/>
    </row>
    <row r="171" spans="2:9" ht="40.5" x14ac:dyDescent="0.3">
      <c r="B171" s="85">
        <v>1180</v>
      </c>
      <c r="C171" s="85">
        <v>12001</v>
      </c>
      <c r="D171" s="28" t="s">
        <v>112</v>
      </c>
      <c r="E171" s="93">
        <v>0</v>
      </c>
      <c r="F171" s="96">
        <v>42779.275000000001</v>
      </c>
      <c r="G171" s="96">
        <v>42779.275000000001</v>
      </c>
      <c r="H171" s="93"/>
      <c r="I171" s="93">
        <f t="shared" ref="I171" si="65">G171/F171*100-100</f>
        <v>0</v>
      </c>
    </row>
    <row r="172" spans="2:9" x14ac:dyDescent="0.3">
      <c r="B172" s="86"/>
      <c r="C172" s="86"/>
      <c r="D172" s="29" t="s">
        <v>126</v>
      </c>
      <c r="E172" s="94"/>
      <c r="F172" s="97"/>
      <c r="G172" s="97"/>
      <c r="H172" s="94"/>
      <c r="I172" s="94"/>
    </row>
    <row r="173" spans="2:9" ht="34.5" customHeight="1" x14ac:dyDescent="0.3">
      <c r="B173" s="85">
        <v>1023</v>
      </c>
      <c r="C173" s="85">
        <v>11003</v>
      </c>
      <c r="D173" s="28" t="s">
        <v>127</v>
      </c>
      <c r="E173" s="93">
        <v>217549.6</v>
      </c>
      <c r="F173" s="93">
        <v>188680.1</v>
      </c>
      <c r="G173" s="93">
        <v>150411.1</v>
      </c>
      <c r="H173" s="93">
        <f t="shared" ref="H173" si="66">G173/E173*100-100</f>
        <v>-30.861238080879033</v>
      </c>
      <c r="I173" s="93">
        <f t="shared" ref="I173" si="67">G173/F173*100-100</f>
        <v>-20.282478120374108</v>
      </c>
    </row>
    <row r="174" spans="2:9" x14ac:dyDescent="0.3">
      <c r="B174" s="86"/>
      <c r="C174" s="86"/>
      <c r="D174" s="29" t="s">
        <v>128</v>
      </c>
      <c r="E174" s="94"/>
      <c r="F174" s="94"/>
      <c r="G174" s="94"/>
      <c r="H174" s="94"/>
      <c r="I174" s="94"/>
    </row>
    <row r="175" spans="2:9" ht="67.5" x14ac:dyDescent="0.3">
      <c r="B175" s="95">
        <v>1181</v>
      </c>
      <c r="C175" s="95">
        <v>11002</v>
      </c>
      <c r="D175" s="28" t="s">
        <v>129</v>
      </c>
      <c r="E175" s="93">
        <v>0</v>
      </c>
      <c r="F175" s="93">
        <v>10254</v>
      </c>
      <c r="G175" s="93">
        <v>10254</v>
      </c>
      <c r="H175" s="93"/>
      <c r="I175" s="93">
        <f t="shared" ref="I175" si="68">G175/F175*100-100</f>
        <v>0</v>
      </c>
    </row>
    <row r="176" spans="2:9" ht="27" x14ac:dyDescent="0.3">
      <c r="B176" s="95"/>
      <c r="C176" s="95"/>
      <c r="D176" s="29" t="s">
        <v>130</v>
      </c>
      <c r="E176" s="94"/>
      <c r="F176" s="94"/>
      <c r="G176" s="94"/>
      <c r="H176" s="94"/>
      <c r="I176" s="94"/>
    </row>
    <row r="177" spans="2:9" ht="27" x14ac:dyDescent="0.3">
      <c r="B177" s="95">
        <v>1176</v>
      </c>
      <c r="C177" s="95">
        <v>11002</v>
      </c>
      <c r="D177" s="28" t="s">
        <v>144</v>
      </c>
      <c r="E177" s="93"/>
      <c r="F177" s="93"/>
      <c r="G177" s="93">
        <v>38424.6</v>
      </c>
      <c r="H177" s="93"/>
      <c r="I177" s="93"/>
    </row>
    <row r="178" spans="2:9" ht="32.25" customHeight="1" x14ac:dyDescent="0.3">
      <c r="B178" s="95"/>
      <c r="C178" s="95"/>
      <c r="D178" s="29" t="s">
        <v>154</v>
      </c>
      <c r="E178" s="94"/>
      <c r="F178" s="94"/>
      <c r="G178" s="94"/>
      <c r="H178" s="94"/>
      <c r="I178" s="94"/>
    </row>
    <row r="179" spans="2:9" ht="27" x14ac:dyDescent="0.3">
      <c r="B179" s="95">
        <v>1176</v>
      </c>
      <c r="C179" s="95">
        <v>11004</v>
      </c>
      <c r="D179" s="28" t="s">
        <v>145</v>
      </c>
      <c r="E179" s="93"/>
      <c r="F179" s="93"/>
      <c r="G179" s="93">
        <v>45425.8</v>
      </c>
      <c r="H179" s="93"/>
      <c r="I179" s="93"/>
    </row>
    <row r="180" spans="2:9" ht="26.25" customHeight="1" x14ac:dyDescent="0.3">
      <c r="B180" s="95"/>
      <c r="C180" s="95"/>
      <c r="D180" s="29" t="s">
        <v>154</v>
      </c>
      <c r="E180" s="94"/>
      <c r="F180" s="94"/>
      <c r="G180" s="94"/>
      <c r="H180" s="94"/>
      <c r="I180" s="94"/>
    </row>
  </sheetData>
  <mergeCells count="162">
    <mergeCell ref="F177:F178"/>
    <mergeCell ref="G177:G178"/>
    <mergeCell ref="H177:H178"/>
    <mergeCell ref="I177:I178"/>
    <mergeCell ref="B179:B180"/>
    <mergeCell ref="C179:C180"/>
    <mergeCell ref="E179:E180"/>
    <mergeCell ref="F179:F180"/>
    <mergeCell ref="G179:G180"/>
    <mergeCell ref="H179:H180"/>
    <mergeCell ref="I179:I180"/>
    <mergeCell ref="B28:C28"/>
    <mergeCell ref="B15:C15"/>
    <mergeCell ref="B99:C99"/>
    <mergeCell ref="B177:B178"/>
    <mergeCell ref="C177:C178"/>
    <mergeCell ref="E177:E178"/>
    <mergeCell ref="E141:E142"/>
    <mergeCell ref="E149:E150"/>
    <mergeCell ref="E157:E158"/>
    <mergeCell ref="B63:C63"/>
    <mergeCell ref="C159:C160"/>
    <mergeCell ref="B157:B158"/>
    <mergeCell ref="C157:C158"/>
    <mergeCell ref="B143:B144"/>
    <mergeCell ref="B145:B146"/>
    <mergeCell ref="C145:C146"/>
    <mergeCell ref="B147:B148"/>
    <mergeCell ref="C147:C148"/>
    <mergeCell ref="B149:B150"/>
    <mergeCell ref="C149:C150"/>
    <mergeCell ref="B151:B152"/>
    <mergeCell ref="B81:C81"/>
    <mergeCell ref="C151:C152"/>
    <mergeCell ref="B153:B154"/>
    <mergeCell ref="B2:H2"/>
    <mergeCell ref="B9:C9"/>
    <mergeCell ref="B17:C17"/>
    <mergeCell ref="B4:B5"/>
    <mergeCell ref="C4:C5"/>
    <mergeCell ref="H4:I4"/>
    <mergeCell ref="E4:E5"/>
    <mergeCell ref="F4:F5"/>
    <mergeCell ref="G4:G5"/>
    <mergeCell ref="D4:D5"/>
    <mergeCell ref="B7:C7"/>
    <mergeCell ref="F141:F142"/>
    <mergeCell ref="H141:H142"/>
    <mergeCell ref="I141:I142"/>
    <mergeCell ref="E143:E144"/>
    <mergeCell ref="F143:F144"/>
    <mergeCell ref="H143:H144"/>
    <mergeCell ref="I143:I144"/>
    <mergeCell ref="C141:C142"/>
    <mergeCell ref="G143:G144"/>
    <mergeCell ref="G141:G142"/>
    <mergeCell ref="C143:C144"/>
    <mergeCell ref="F149:F150"/>
    <mergeCell ref="H149:H150"/>
    <mergeCell ref="I149:I150"/>
    <mergeCell ref="E151:E152"/>
    <mergeCell ref="F151:F152"/>
    <mergeCell ref="H151:H152"/>
    <mergeCell ref="I151:I152"/>
    <mergeCell ref="E145:E146"/>
    <mergeCell ref="F145:F146"/>
    <mergeCell ref="H145:H146"/>
    <mergeCell ref="I145:I146"/>
    <mergeCell ref="E147:E148"/>
    <mergeCell ref="F147:F148"/>
    <mergeCell ref="H147:H148"/>
    <mergeCell ref="I147:I148"/>
    <mergeCell ref="G147:G148"/>
    <mergeCell ref="G149:G150"/>
    <mergeCell ref="G151:G152"/>
    <mergeCell ref="G145:G146"/>
    <mergeCell ref="F157:F158"/>
    <mergeCell ref="H157:H158"/>
    <mergeCell ref="I157:I158"/>
    <mergeCell ref="E153:E154"/>
    <mergeCell ref="F153:F154"/>
    <mergeCell ref="H153:H154"/>
    <mergeCell ref="I153:I154"/>
    <mergeCell ref="E155:E156"/>
    <mergeCell ref="F155:F156"/>
    <mergeCell ref="H155:H156"/>
    <mergeCell ref="I155:I156"/>
    <mergeCell ref="G157:G158"/>
    <mergeCell ref="G155:G156"/>
    <mergeCell ref="G153:G154"/>
    <mergeCell ref="G161:G162"/>
    <mergeCell ref="G163:G164"/>
    <mergeCell ref="G165:G166"/>
    <mergeCell ref="G167:G168"/>
    <mergeCell ref="E159:E160"/>
    <mergeCell ref="F159:F160"/>
    <mergeCell ref="H159:H160"/>
    <mergeCell ref="I159:I160"/>
    <mergeCell ref="G159:G160"/>
    <mergeCell ref="E161:E162"/>
    <mergeCell ref="F161:F162"/>
    <mergeCell ref="H161:H162"/>
    <mergeCell ref="I161:I162"/>
    <mergeCell ref="E163:E164"/>
    <mergeCell ref="F163:F164"/>
    <mergeCell ref="H163:H164"/>
    <mergeCell ref="I163:I164"/>
    <mergeCell ref="E165:E166"/>
    <mergeCell ref="F165:F166"/>
    <mergeCell ref="H165:H166"/>
    <mergeCell ref="I165:I166"/>
    <mergeCell ref="E167:E168"/>
    <mergeCell ref="F167:F168"/>
    <mergeCell ref="H167:H168"/>
    <mergeCell ref="I169:I170"/>
    <mergeCell ref="E171:E172"/>
    <mergeCell ref="F171:F172"/>
    <mergeCell ref="H171:H172"/>
    <mergeCell ref="I171:I172"/>
    <mergeCell ref="G173:G174"/>
    <mergeCell ref="G175:G176"/>
    <mergeCell ref="G169:G170"/>
    <mergeCell ref="G171:G172"/>
    <mergeCell ref="E173:E174"/>
    <mergeCell ref="F173:F174"/>
    <mergeCell ref="H173:H174"/>
    <mergeCell ref="I173:I174"/>
    <mergeCell ref="I167:I168"/>
    <mergeCell ref="B173:B174"/>
    <mergeCell ref="C173:C174"/>
    <mergeCell ref="B175:B176"/>
    <mergeCell ref="C175:C176"/>
    <mergeCell ref="B161:B162"/>
    <mergeCell ref="C161:C162"/>
    <mergeCell ref="B163:B164"/>
    <mergeCell ref="C163:C164"/>
    <mergeCell ref="B165:B166"/>
    <mergeCell ref="C165:C166"/>
    <mergeCell ref="B167:B168"/>
    <mergeCell ref="C167:C168"/>
    <mergeCell ref="B169:B170"/>
    <mergeCell ref="C169:C170"/>
    <mergeCell ref="B171:B172"/>
    <mergeCell ref="C171:C172"/>
    <mergeCell ref="E175:E176"/>
    <mergeCell ref="F175:F176"/>
    <mergeCell ref="H175:H176"/>
    <mergeCell ref="I175:I176"/>
    <mergeCell ref="E169:E170"/>
    <mergeCell ref="F169:F170"/>
    <mergeCell ref="H169:H170"/>
    <mergeCell ref="C153:C154"/>
    <mergeCell ref="B155:B156"/>
    <mergeCell ref="C155:C156"/>
    <mergeCell ref="B159:B160"/>
    <mergeCell ref="B140:D140"/>
    <mergeCell ref="B120:C120"/>
    <mergeCell ref="B141:B142"/>
    <mergeCell ref="B127:C127"/>
    <mergeCell ref="B97:C97"/>
    <mergeCell ref="B104:C104"/>
    <mergeCell ref="B106:C106"/>
  </mergeCells>
  <pageMargins left="0.11811023622047245" right="0.11811023622047245" top="0.15748031496062992" bottom="0.51" header="0.31496062992125984" footer="0.21"/>
  <pageSetup scale="6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Հավելված 3 Մաս 2</vt:lpstr>
      <vt:lpstr>'Հավելված 3 Մաս 2'!_ftn18</vt:lpstr>
      <vt:lpstr>'Հավելված 3 Մաս 2'!_ftnref2</vt:lpstr>
      <vt:lpstr>'Հավելված 3 Մաս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2019-12-02T05:40:13Z</cp:lastPrinted>
  <dcterms:created xsi:type="dcterms:W3CDTF">2017-12-06T07:28:20Z</dcterms:created>
  <dcterms:modified xsi:type="dcterms:W3CDTF">2019-12-02T05:40:17Z</dcterms:modified>
</cp:coreProperties>
</file>